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rchés SUP 40 KE\Fournitures courantes\Alimentation\Pains et viennoiseries\2025\01.DCE + FDB + Planning\V2\"/>
    </mc:Choice>
  </mc:AlternateContent>
  <xr:revisionPtr revIDLastSave="0" documentId="13_ncr:1_{F529EF7D-91CD-4719-87FD-043DBC645C4F}" xr6:coauthVersionLast="47" xr6:coauthVersionMax="47" xr10:uidLastSave="{00000000-0000-0000-0000-000000000000}"/>
  <bookViews>
    <workbookView xWindow="28680" yWindow="-120" windowWidth="29040" windowHeight="15720" activeTab="11" xr2:uid="{DD0C0DBF-C38D-40B8-9DDA-1D79897D80B2}"/>
  </bookViews>
  <sheets>
    <sheet name="BPU-1" sheetId="1" r:id="rId1"/>
    <sheet name="BPU-2" sheetId="3" r:id="rId2"/>
    <sheet name="BPU-3" sheetId="4" r:id="rId3"/>
    <sheet name="BPU-4" sheetId="5" r:id="rId4"/>
    <sheet name="BPU-5" sheetId="6" r:id="rId5"/>
    <sheet name="BPU-6" sheetId="7" r:id="rId6"/>
    <sheet name="BPU-7" sheetId="8" r:id="rId7"/>
    <sheet name="BPU-8" sheetId="9" r:id="rId8"/>
    <sheet name="BPU-9" sheetId="10" r:id="rId9"/>
    <sheet name="BPU-10" sheetId="11" r:id="rId10"/>
    <sheet name="BPU-11" sheetId="12" r:id="rId11"/>
    <sheet name="DQE (remplissage automatique)" sheetId="2" r:id="rId12"/>
  </sheets>
  <definedNames>
    <definedName name="_xlnm.Print_Area" localSheetId="0">'BPU-1'!$A$1:$K$74</definedName>
    <definedName name="_xlnm.Print_Area" localSheetId="9">'BPU-10'!$A$1:$K$74</definedName>
    <definedName name="_xlnm.Print_Area" localSheetId="10">'BPU-11'!$A$1:$K$74</definedName>
    <definedName name="_xlnm.Print_Area" localSheetId="1">'BPU-2'!$A$1:$K$74</definedName>
    <definedName name="_xlnm.Print_Area" localSheetId="2">'BPU-3'!$A$1:$K$74</definedName>
    <definedName name="_xlnm.Print_Area" localSheetId="3">'BPU-4'!$A$1:$K$74</definedName>
    <definedName name="_xlnm.Print_Area" localSheetId="4">'BPU-5'!$A$1:$K$74</definedName>
    <definedName name="_xlnm.Print_Area" localSheetId="5">'BPU-6'!$A$1:$K$74</definedName>
    <definedName name="_xlnm.Print_Area" localSheetId="6">'BPU-7'!$A$1:$K$74</definedName>
    <definedName name="_xlnm.Print_Area" localSheetId="7">'BPU-8'!$A$1:$K$74</definedName>
    <definedName name="_xlnm.Print_Area" localSheetId="8">'BPU-9'!$A$1:$K$74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4" i="2" l="1"/>
  <c r="F73" i="2"/>
  <c r="G73" i="2" s="1"/>
  <c r="F72" i="2"/>
  <c r="F71" i="2"/>
  <c r="F70" i="2"/>
  <c r="F69" i="2"/>
  <c r="G69" i="2" s="1"/>
  <c r="F67" i="2"/>
  <c r="G67" i="2" s="1"/>
  <c r="F65" i="2"/>
  <c r="G75" i="2"/>
  <c r="G70" i="2"/>
  <c r="D74" i="2"/>
  <c r="D73" i="2"/>
  <c r="D72" i="2"/>
  <c r="D69" i="2"/>
  <c r="D68" i="2"/>
  <c r="D66" i="2"/>
  <c r="G66" i="2" s="1"/>
  <c r="D65" i="2"/>
  <c r="H51" i="2"/>
  <c r="F52" i="2"/>
  <c r="D60" i="2"/>
  <c r="I60" i="2" s="1"/>
  <c r="D59" i="2"/>
  <c r="I59" i="2" s="1"/>
  <c r="D58" i="2"/>
  <c r="I58" i="2" s="1"/>
  <c r="D57" i="2"/>
  <c r="D56" i="2"/>
  <c r="D55" i="2"/>
  <c r="D54" i="2"/>
  <c r="D53" i="2"/>
  <c r="D50" i="2"/>
  <c r="I55" i="2"/>
  <c r="I53" i="2"/>
  <c r="H44" i="2"/>
  <c r="I44" i="2" s="1"/>
  <c r="H43" i="2"/>
  <c r="H42" i="2"/>
  <c r="I42" i="2" s="1"/>
  <c r="H40" i="2"/>
  <c r="H36" i="2"/>
  <c r="H35" i="2"/>
  <c r="F43" i="2"/>
  <c r="F42" i="2"/>
  <c r="F40" i="2"/>
  <c r="F39" i="2"/>
  <c r="I39" i="2" s="1"/>
  <c r="F36" i="2"/>
  <c r="F35" i="2"/>
  <c r="D45" i="2"/>
  <c r="D40" i="2"/>
  <c r="D36" i="2"/>
  <c r="D35" i="2"/>
  <c r="N30" i="2"/>
  <c r="N29" i="2"/>
  <c r="N26" i="2"/>
  <c r="N25" i="2"/>
  <c r="N24" i="2"/>
  <c r="N23" i="2"/>
  <c r="N22" i="2"/>
  <c r="N21" i="2"/>
  <c r="N20" i="2"/>
  <c r="L30" i="2"/>
  <c r="L29" i="2"/>
  <c r="L26" i="2"/>
  <c r="L25" i="2"/>
  <c r="L24" i="2"/>
  <c r="L23" i="2"/>
  <c r="L22" i="2"/>
  <c r="L21" i="2"/>
  <c r="L20" i="2"/>
  <c r="O23" i="2"/>
  <c r="J30" i="2"/>
  <c r="J29" i="2"/>
  <c r="O29" i="2" s="1"/>
  <c r="J26" i="2"/>
  <c r="O26" i="2" s="1"/>
  <c r="J25" i="2"/>
  <c r="J24" i="2"/>
  <c r="J23" i="2"/>
  <c r="J22" i="2"/>
  <c r="O22" i="2" s="1"/>
  <c r="J21" i="2"/>
  <c r="J20" i="2"/>
  <c r="H29" i="2"/>
  <c r="H28" i="2"/>
  <c r="H20" i="2"/>
  <c r="F30" i="2"/>
  <c r="F29" i="2"/>
  <c r="F28" i="2"/>
  <c r="F27" i="2"/>
  <c r="O27" i="2" s="1"/>
  <c r="F26" i="2"/>
  <c r="F21" i="2"/>
  <c r="F20" i="2"/>
  <c r="D30" i="2"/>
  <c r="D29" i="2"/>
  <c r="D28" i="2"/>
  <c r="D27" i="2"/>
  <c r="D26" i="2"/>
  <c r="D21" i="2"/>
  <c r="D20" i="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G65" i="2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I50" i="2" s="1"/>
  <c r="G71" i="2"/>
  <c r="G68" i="2"/>
  <c r="I45" i="2"/>
  <c r="I41" i="2"/>
  <c r="I38" i="2"/>
  <c r="I37" i="2"/>
  <c r="G43" i="2"/>
  <c r="I57" i="2"/>
  <c r="I56" i="2"/>
  <c r="I54" i="2"/>
  <c r="I52" i="2"/>
  <c r="I51" i="2"/>
  <c r="G74" i="2" l="1"/>
  <c r="C14" i="2" s="1"/>
  <c r="G72" i="2"/>
  <c r="C12" i="2" s="1"/>
  <c r="I43" i="2"/>
  <c r="I40" i="2"/>
  <c r="I36" i="2"/>
  <c r="O25" i="2"/>
  <c r="O24" i="2"/>
  <c r="O30" i="2"/>
  <c r="C15" i="2" s="1"/>
  <c r="O21" i="2"/>
  <c r="O28" i="2"/>
  <c r="I35" i="2"/>
  <c r="O20" i="2"/>
  <c r="C8" i="2"/>
  <c r="C7" i="2"/>
  <c r="C9" i="2"/>
  <c r="C11" i="2"/>
  <c r="C10" i="2" l="1"/>
  <c r="C13" i="2"/>
  <c r="C6" i="2"/>
  <c r="C5" i="2"/>
</calcChain>
</file>

<file path=xl/sharedStrings.xml><?xml version="1.0" encoding="utf-8"?>
<sst xmlns="http://schemas.openxmlformats.org/spreadsheetml/2006/main" count="1277" uniqueCount="109">
  <si>
    <t>Fourniture de pains, viennoiseries et pâtisseries pour les sites de l’EFS Centre-Pays de la Loire</t>
  </si>
  <si>
    <t>Fournitures</t>
  </si>
  <si>
    <t>Offre de base/ prestations supplémentaires éventuelles facultative (PSE)</t>
  </si>
  <si>
    <t>Désignation et/ou Référence proposée</t>
  </si>
  <si>
    <r>
      <t xml:space="preserve">Durabilité Minimale 
à réception
</t>
    </r>
    <r>
      <rPr>
        <b/>
        <sz val="8"/>
        <rFont val="Arial"/>
        <family val="2"/>
      </rPr>
      <t>(en jours)</t>
    </r>
  </si>
  <si>
    <r>
      <t xml:space="preserve">Poids net unitaire 
</t>
    </r>
    <r>
      <rPr>
        <b/>
        <sz val="8"/>
        <rFont val="Arial"/>
        <family val="2"/>
      </rPr>
      <t>(en grammes)</t>
    </r>
  </si>
  <si>
    <t>Conditionnement
(= Unité d'Achat)</t>
  </si>
  <si>
    <t>Taux de TVA</t>
  </si>
  <si>
    <t>PAINS</t>
  </si>
  <si>
    <t>Gamme</t>
  </si>
  <si>
    <t>Article</t>
  </si>
  <si>
    <r>
      <rPr>
        <b/>
        <sz val="10"/>
        <color indexed="60"/>
        <rFont val="Arial"/>
        <family val="2"/>
      </rPr>
      <t>Tradition française</t>
    </r>
    <r>
      <rPr>
        <b/>
        <sz val="10"/>
        <rFont val="Arial"/>
        <family val="2"/>
      </rPr>
      <t xml:space="preserve">
(ou sans additif chimique)</t>
    </r>
  </si>
  <si>
    <t>Baguette *</t>
  </si>
  <si>
    <t>Offre de base</t>
  </si>
  <si>
    <t>Autre</t>
  </si>
  <si>
    <t>PSE facultative Pains Autres</t>
  </si>
  <si>
    <t>VIENNOISERIES</t>
  </si>
  <si>
    <t>Classique</t>
  </si>
  <si>
    <t>Croissant *</t>
  </si>
  <si>
    <t>Pain au chocolat *</t>
  </si>
  <si>
    <t>Chausson aux pommes *</t>
  </si>
  <si>
    <t>Mini</t>
  </si>
  <si>
    <t>Mini croissant *</t>
  </si>
  <si>
    <t xml:space="preserve">Offre de base </t>
  </si>
  <si>
    <t>Mini pain au chocolat *</t>
  </si>
  <si>
    <t>Mini pain aux raisins *</t>
  </si>
  <si>
    <t>PSE facultative Viennoiseries Mini</t>
  </si>
  <si>
    <t>Avec emballage individuel</t>
  </si>
  <si>
    <t>PSE facultative 
Viennoiserie avec emballage individuelle</t>
  </si>
  <si>
    <t>Brioche *</t>
  </si>
  <si>
    <t>Briochette *</t>
  </si>
  <si>
    <t>Crêpe *</t>
  </si>
  <si>
    <t>Chouquette *</t>
  </si>
  <si>
    <t>PSE facultative Viennoiseries Autre</t>
  </si>
  <si>
    <t>PATISSERIES</t>
  </si>
  <si>
    <t>Galette Frangipane *</t>
  </si>
  <si>
    <t>Couronne briochée *</t>
  </si>
  <si>
    <t>PSE facultative Pâtisseries à partager</t>
  </si>
  <si>
    <r>
      <t xml:space="preserve">Pâtisseries individuelles 
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Conservation à Température ambiante</t>
    </r>
  </si>
  <si>
    <t>PSE facultative Pâtisseries individuelles</t>
  </si>
  <si>
    <t>Pâtisseries salées</t>
  </si>
  <si>
    <t>PSE facultative Pâtisseries salées</t>
  </si>
  <si>
    <t>* = Article imposé</t>
  </si>
  <si>
    <t>A                                    , le</t>
  </si>
  <si>
    <t>Fait à Tours, le</t>
  </si>
  <si>
    <t>Signature et cachet de la société</t>
  </si>
  <si>
    <t>Le Directeur de l’EFS Centre-Pays de la Loire</t>
  </si>
  <si>
    <t>EFS-CPDL299 - Bordereau des Prix Unitaires</t>
  </si>
  <si>
    <t>PSE facultative Pains spéciaux/festifs</t>
  </si>
  <si>
    <t>PSE facultative Pains spéciaux/fesifs</t>
  </si>
  <si>
    <t>Pains spéciaux 
et/ou festifs</t>
  </si>
  <si>
    <t>PSE facultative Pains de tradition française</t>
  </si>
  <si>
    <t>PSE facultative viennoiseries classiques</t>
  </si>
  <si>
    <t>LOT 1 : Site(s) du CHER (18)</t>
  </si>
  <si>
    <r>
      <t xml:space="preserve">A partager 
</t>
    </r>
    <r>
      <rPr>
        <sz val="10"/>
        <rFont val="Arial"/>
        <family val="2"/>
      </rPr>
      <t>Conservation à Température ambiante</t>
    </r>
  </si>
  <si>
    <t>Taux de remise sur prix public 
des autres articles du catalogue
(cf CCTP - Article 3.1.4)</t>
  </si>
  <si>
    <t>85-VENDEE</t>
  </si>
  <si>
    <t>72-SARTHE</t>
  </si>
  <si>
    <t>53-MAYENNE</t>
  </si>
  <si>
    <t>49-MAINE ET LOIRE</t>
  </si>
  <si>
    <t>45-LOIRET</t>
  </si>
  <si>
    <t>44-LOIRE ATLANTIQUE</t>
  </si>
  <si>
    <t>41-LOIR ET CHER</t>
  </si>
  <si>
    <t>37-INDRE ET LOIRE</t>
  </si>
  <si>
    <t>36-INDRE</t>
  </si>
  <si>
    <t>28-EURE ET LOIR</t>
  </si>
  <si>
    <t>18-CHER</t>
  </si>
  <si>
    <t>Galettes Frangipane</t>
  </si>
  <si>
    <t>Galettes Briochées</t>
  </si>
  <si>
    <t>GATEAUX A PARTAGER</t>
  </si>
  <si>
    <t>Département</t>
  </si>
  <si>
    <t>Lot</t>
  </si>
  <si>
    <t>Crêpes</t>
  </si>
  <si>
    <t>Pains individuels</t>
  </si>
  <si>
    <t>Pains tranchés</t>
  </si>
  <si>
    <t>Baguettes</t>
  </si>
  <si>
    <t>Briochettes</t>
  </si>
  <si>
    <t>Brioches</t>
  </si>
  <si>
    <t>Mini-Pains au chocolat</t>
  </si>
  <si>
    <t>Mini-Croissants</t>
  </si>
  <si>
    <t>Chaussons aux pommes</t>
  </si>
  <si>
    <t>Pains au chocolat</t>
  </si>
  <si>
    <t>Croissants</t>
  </si>
  <si>
    <t>EFS-CPDL299 - Détail Quantitatif estimatif</t>
  </si>
  <si>
    <t>Quantités</t>
  </si>
  <si>
    <t>Quantité</t>
  </si>
  <si>
    <t xml:space="preserve">Frais de port en € HT si minimum de commande non atteint </t>
  </si>
  <si>
    <t xml:space="preserve">Montant minimum de commande en € HT pour Franco de port </t>
  </si>
  <si>
    <t>VIENNOISERIES CLASSIQUES ET MINI</t>
  </si>
  <si>
    <t>VIENNOISERIES AUTRES</t>
  </si>
  <si>
    <t>Montant TTC</t>
  </si>
  <si>
    <t>Montant total TTC</t>
  </si>
  <si>
    <t>MONTANT GLOBAL TTC</t>
  </si>
  <si>
    <r>
      <t xml:space="preserve">Prix remisé en € HT
</t>
    </r>
    <r>
      <rPr>
        <b/>
        <sz val="8"/>
        <rFont val="Arial"/>
        <family val="2"/>
      </rPr>
      <t>(Unité d'Achat)</t>
    </r>
  </si>
  <si>
    <t>Prix remisé unitaire en €
TTC</t>
  </si>
  <si>
    <t>Prix remisé unitaire en €
HT</t>
  </si>
  <si>
    <t xml:space="preserve">Mini-Pains aux raisins </t>
  </si>
  <si>
    <t>LOT 2 : Site(s) de l'EURE ET LOIR (28)</t>
  </si>
  <si>
    <t>LOT 3 : Site(s) de l'INDRE (36)</t>
  </si>
  <si>
    <t>LOT 4 : Site(s) de l'INDRE ET LOIRE (37)</t>
  </si>
  <si>
    <t>LOT 5 : Site(s) du LOIR ET CHER (41)</t>
  </si>
  <si>
    <t>LOT 9 : Site(s) de MAYENNE (53)</t>
  </si>
  <si>
    <t>LOT 8 : Site(s) du MAINE ET LOIRE (49)</t>
  </si>
  <si>
    <t>LOT 7 : Site(s) du LOIRET (45)</t>
  </si>
  <si>
    <t>LOT 6 : Site(s) de LOIRE-ATLANTIQUE (44)</t>
  </si>
  <si>
    <t>LOT 10 : Site(s) de SARTHE (72)</t>
  </si>
  <si>
    <t>LOT 11 : Site(s) de VENDEE (85)</t>
  </si>
  <si>
    <t>Pain tranché *</t>
  </si>
  <si>
    <t>Pain individuel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</si>
</sst>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4"/>
      <color rgb="FF0070C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rgb="FF0070C0"/>
      <name val="Arial"/>
      <family val="2"/>
    </font>
    <font>
      <b/>
      <sz val="11"/>
      <color rgb="FFC0000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b/>
      <sz val="10"/>
      <color theme="3"/>
      <name val="Arial"/>
      <family val="2"/>
    </font>
    <font>
      <b/>
      <sz val="10"/>
      <color rgb="FFC00000"/>
      <name val="Arial"/>
      <family val="2"/>
    </font>
    <font>
      <b/>
      <i/>
      <sz val="11"/>
      <color theme="3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Down"/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/>
      </patternFill>
    </fill>
    <fill>
      <patternFill patternType="solid">
        <fgColor theme="5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</cellStyleXfs>
  <cellXfs count="427">
    <xf numFmtId="0" fontId="0" fillId="0" borderId="0" xfId="0"/>
    <xf numFmtId="0" fontId="3" fillId="0" borderId="0" xfId="3" applyFont="1"/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wrapText="1"/>
    </xf>
    <xf numFmtId="0" fontId="1" fillId="0" borderId="0" xfId="3"/>
    <xf numFmtId="0" fontId="6" fillId="2" borderId="2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3" borderId="15" xfId="3" applyFont="1" applyFill="1" applyBorder="1" applyAlignment="1">
      <alignment horizontal="left" vertical="center" wrapText="1"/>
    </xf>
    <xf numFmtId="0" fontId="12" fillId="0" borderId="15" xfId="3" applyFont="1" applyBorder="1" applyAlignment="1">
      <alignment horizontal="right" vertical="center" wrapText="1"/>
    </xf>
    <xf numFmtId="0" fontId="12" fillId="0" borderId="15" xfId="3" applyFont="1" applyBorder="1" applyAlignment="1">
      <alignment horizontal="left" vertical="center" wrapText="1"/>
    </xf>
    <xf numFmtId="0" fontId="12" fillId="0" borderId="18" xfId="3" applyFont="1" applyBorder="1" applyAlignment="1">
      <alignment horizontal="left" vertical="center" wrapText="1"/>
    </xf>
    <xf numFmtId="0" fontId="12" fillId="3" borderId="19" xfId="3" applyFont="1" applyFill="1" applyBorder="1" applyAlignment="1">
      <alignment horizontal="left" vertical="center" wrapText="1"/>
    </xf>
    <xf numFmtId="0" fontId="12" fillId="0" borderId="20" xfId="3" applyFont="1" applyBorder="1" applyAlignment="1">
      <alignment horizontal="right" vertical="center" wrapText="1"/>
    </xf>
    <xf numFmtId="0" fontId="12" fillId="0" borderId="19" xfId="3" applyFont="1" applyBorder="1" applyAlignment="1">
      <alignment horizontal="left" vertical="center" wrapText="1"/>
    </xf>
    <xf numFmtId="0" fontId="12" fillId="3" borderId="18" xfId="3" applyFont="1" applyFill="1" applyBorder="1" applyAlignment="1">
      <alignment horizontal="left" vertical="center" wrapText="1"/>
    </xf>
    <xf numFmtId="0" fontId="12" fillId="0" borderId="19" xfId="3" applyFont="1" applyBorder="1" applyAlignment="1">
      <alignment horizontal="right" vertical="center" wrapText="1"/>
    </xf>
    <xf numFmtId="0" fontId="12" fillId="0" borderId="22" xfId="3" applyFont="1" applyBorder="1" applyAlignment="1">
      <alignment horizontal="left" vertical="center" wrapText="1"/>
    </xf>
    <xf numFmtId="0" fontId="10" fillId="4" borderId="23" xfId="3" applyFont="1" applyFill="1" applyBorder="1" applyAlignment="1">
      <alignment horizontal="left" vertical="center" wrapText="1"/>
    </xf>
    <xf numFmtId="0" fontId="1" fillId="3" borderId="19" xfId="3" applyFill="1" applyBorder="1" applyAlignment="1">
      <alignment horizontal="left" vertical="center" wrapText="1"/>
    </xf>
    <xf numFmtId="0" fontId="10" fillId="0" borderId="23" xfId="3" applyFont="1" applyBorder="1" applyAlignment="1">
      <alignment horizontal="left" vertical="center" wrapText="1"/>
    </xf>
    <xf numFmtId="0" fontId="10" fillId="0" borderId="22" xfId="3" applyFont="1" applyBorder="1" applyAlignment="1">
      <alignment horizontal="right" vertical="center" wrapText="1"/>
    </xf>
    <xf numFmtId="0" fontId="10" fillId="0" borderId="22" xfId="3" applyFont="1" applyBorder="1" applyAlignment="1">
      <alignment horizontal="left" vertical="center" wrapText="1"/>
    </xf>
    <xf numFmtId="0" fontId="1" fillId="4" borderId="25" xfId="3" applyFill="1" applyBorder="1" applyAlignment="1">
      <alignment horizontal="left" vertical="center" wrapText="1"/>
    </xf>
    <xf numFmtId="0" fontId="1" fillId="3" borderId="11" xfId="3" applyFill="1" applyBorder="1" applyAlignment="1">
      <alignment horizontal="left" vertical="center" wrapText="1"/>
    </xf>
    <xf numFmtId="0" fontId="1" fillId="0" borderId="25" xfId="3" applyBorder="1" applyAlignment="1">
      <alignment horizontal="left" vertical="center" wrapText="1"/>
    </xf>
    <xf numFmtId="0" fontId="1" fillId="0" borderId="26" xfId="3" applyBorder="1" applyAlignment="1">
      <alignment horizontal="right" vertical="center" wrapText="1"/>
    </xf>
    <xf numFmtId="0" fontId="1" fillId="0" borderId="26" xfId="3" applyBorder="1" applyAlignment="1">
      <alignment horizontal="left" vertical="center" wrapText="1"/>
    </xf>
    <xf numFmtId="0" fontId="1" fillId="4" borderId="6" xfId="3" applyFill="1" applyBorder="1" applyAlignment="1">
      <alignment horizontal="left" vertical="center" wrapText="1"/>
    </xf>
    <xf numFmtId="0" fontId="1" fillId="3" borderId="15" xfId="3" applyFill="1" applyBorder="1" applyAlignment="1">
      <alignment horizontal="left" vertical="center" wrapText="1"/>
    </xf>
    <xf numFmtId="0" fontId="1" fillId="0" borderId="6" xfId="3" applyBorder="1" applyAlignment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5" xfId="3" applyBorder="1" applyAlignment="1">
      <alignment horizontal="left" vertical="center" wrapText="1"/>
    </xf>
    <xf numFmtId="0" fontId="1" fillId="4" borderId="18" xfId="3" applyFill="1" applyBorder="1" applyAlignment="1">
      <alignment horizontal="left" vertical="center" wrapText="1"/>
    </xf>
    <xf numFmtId="0" fontId="1" fillId="0" borderId="18" xfId="3" applyBorder="1" applyAlignment="1">
      <alignment horizontal="left" vertical="center" wrapText="1"/>
    </xf>
    <xf numFmtId="0" fontId="1" fillId="0" borderId="20" xfId="3" applyBorder="1" applyAlignment="1">
      <alignment horizontal="right" vertical="center" wrapText="1"/>
    </xf>
    <xf numFmtId="0" fontId="1" fillId="0" borderId="20" xfId="3" applyBorder="1" applyAlignment="1">
      <alignment horizontal="left" vertical="center" wrapText="1"/>
    </xf>
    <xf numFmtId="0" fontId="1" fillId="4" borderId="11" xfId="3" applyFill="1" applyBorder="1" applyAlignment="1">
      <alignment horizontal="left" vertical="center" wrapText="1"/>
    </xf>
    <xf numFmtId="0" fontId="1" fillId="0" borderId="11" xfId="3" applyBorder="1" applyAlignment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1" fillId="0" borderId="12" xfId="3" applyBorder="1" applyAlignment="1">
      <alignment horizontal="left" vertical="center" wrapText="1"/>
    </xf>
    <xf numFmtId="0" fontId="1" fillId="4" borderId="28" xfId="3" applyFill="1" applyBorder="1" applyAlignment="1">
      <alignment horizontal="left" vertical="center" wrapText="1"/>
    </xf>
    <xf numFmtId="0" fontId="1" fillId="0" borderId="28" xfId="3" applyBorder="1" applyAlignment="1">
      <alignment horizontal="left" vertical="center" wrapText="1"/>
    </xf>
    <xf numFmtId="0" fontId="1" fillId="0" borderId="19" xfId="3" applyBorder="1" applyAlignment="1">
      <alignment horizontal="right" vertical="center" wrapText="1"/>
    </xf>
    <xf numFmtId="0" fontId="1" fillId="0" borderId="19" xfId="3" applyBorder="1" applyAlignment="1">
      <alignment horizontal="left" vertical="center" wrapText="1"/>
    </xf>
    <xf numFmtId="0" fontId="1" fillId="4" borderId="30" xfId="3" applyFill="1" applyBorder="1" applyAlignment="1">
      <alignment horizontal="left" vertical="center" wrapText="1"/>
    </xf>
    <xf numFmtId="0" fontId="1" fillId="0" borderId="30" xfId="3" applyBorder="1" applyAlignment="1">
      <alignment horizontal="left" vertical="center" wrapText="1"/>
    </xf>
    <xf numFmtId="0" fontId="1" fillId="0" borderId="31" xfId="3" applyBorder="1" applyAlignment="1">
      <alignment horizontal="right" vertical="center" wrapText="1"/>
    </xf>
    <xf numFmtId="0" fontId="1" fillId="0" borderId="31" xfId="3" applyBorder="1" applyAlignment="1">
      <alignment horizontal="left" vertical="center" wrapText="1"/>
    </xf>
    <xf numFmtId="0" fontId="1" fillId="3" borderId="18" xfId="3" applyFill="1" applyBorder="1" applyAlignment="1">
      <alignment horizontal="left" vertical="center" wrapText="1"/>
    </xf>
    <xf numFmtId="0" fontId="8" fillId="5" borderId="7" xfId="3" applyFont="1" applyFill="1" applyBorder="1" applyAlignment="1">
      <alignment horizontal="left" vertical="center" wrapText="1"/>
    </xf>
    <xf numFmtId="0" fontId="6" fillId="5" borderId="8" xfId="3" applyFont="1" applyFill="1" applyBorder="1" applyAlignment="1">
      <alignment horizontal="center" vertical="center" wrapText="1"/>
    </xf>
    <xf numFmtId="0" fontId="9" fillId="5" borderId="10" xfId="3" applyFont="1" applyFill="1" applyBorder="1" applyAlignment="1">
      <alignment horizontal="left" vertical="center" wrapText="1"/>
    </xf>
    <xf numFmtId="0" fontId="6" fillId="5" borderId="11" xfId="3" applyFont="1" applyFill="1" applyBorder="1" applyAlignment="1">
      <alignment horizontal="left" vertical="center" wrapText="1"/>
    </xf>
    <xf numFmtId="0" fontId="6" fillId="5" borderId="12" xfId="3" applyFont="1" applyFill="1" applyBorder="1" applyAlignment="1">
      <alignment horizontal="center" vertical="center" wrapText="1"/>
    </xf>
    <xf numFmtId="0" fontId="12" fillId="0" borderId="20" xfId="3" applyFont="1" applyBorder="1" applyAlignment="1">
      <alignment horizontal="left" vertical="center" wrapText="1"/>
    </xf>
    <xf numFmtId="0" fontId="10" fillId="4" borderId="18" xfId="3" applyFont="1" applyFill="1" applyBorder="1" applyAlignment="1">
      <alignment horizontal="left" vertical="center" wrapText="1"/>
    </xf>
    <xf numFmtId="0" fontId="10" fillId="0" borderId="18" xfId="3" applyFont="1" applyBorder="1" applyAlignment="1">
      <alignment horizontal="left" vertical="center" wrapText="1"/>
    </xf>
    <xf numFmtId="0" fontId="10" fillId="0" borderId="20" xfId="3" applyFont="1" applyBorder="1" applyAlignment="1">
      <alignment horizontal="right" vertical="center" wrapText="1"/>
    </xf>
    <xf numFmtId="0" fontId="10" fillId="0" borderId="20" xfId="3" applyFont="1" applyBorder="1" applyAlignment="1">
      <alignment horizontal="left" vertical="center" wrapText="1"/>
    </xf>
    <xf numFmtId="0" fontId="1" fillId="3" borderId="30" xfId="3" applyFill="1" applyBorder="1" applyAlignment="1">
      <alignment horizontal="left" vertical="center" wrapText="1"/>
    </xf>
    <xf numFmtId="0" fontId="12" fillId="0" borderId="28" xfId="3" applyFont="1" applyBorder="1" applyAlignment="1">
      <alignment horizontal="left" vertical="center" wrapText="1"/>
    </xf>
    <xf numFmtId="0" fontId="12" fillId="3" borderId="28" xfId="3" applyFont="1" applyFill="1" applyBorder="1" applyAlignment="1">
      <alignment horizontal="left" vertical="center" wrapText="1"/>
    </xf>
    <xf numFmtId="0" fontId="12" fillId="3" borderId="23" xfId="3" applyFont="1" applyFill="1" applyBorder="1" applyAlignment="1">
      <alignment horizontal="left" vertical="center" wrapText="1"/>
    </xf>
    <xf numFmtId="0" fontId="12" fillId="0" borderId="23" xfId="3" applyFont="1" applyBorder="1" applyAlignment="1">
      <alignment horizontal="left" vertical="center" wrapText="1"/>
    </xf>
    <xf numFmtId="0" fontId="12" fillId="0" borderId="22" xfId="3" applyFont="1" applyBorder="1" applyAlignment="1">
      <alignment horizontal="right" vertical="center" wrapText="1"/>
    </xf>
    <xf numFmtId="0" fontId="1" fillId="4" borderId="19" xfId="3" applyFill="1" applyBorder="1"/>
    <xf numFmtId="0" fontId="1" fillId="3" borderId="23" xfId="3" applyFill="1" applyBorder="1"/>
    <xf numFmtId="0" fontId="1" fillId="0" borderId="23" xfId="3" applyBorder="1" applyAlignment="1">
      <alignment horizontal="left" vertical="center" wrapText="1"/>
    </xf>
    <xf numFmtId="0" fontId="1" fillId="0" borderId="22" xfId="3" applyBorder="1" applyAlignment="1">
      <alignment horizontal="right" vertical="center" wrapText="1"/>
    </xf>
    <xf numFmtId="0" fontId="1" fillId="0" borderId="22" xfId="3" applyBorder="1" applyAlignment="1">
      <alignment horizontal="left" vertical="center" wrapText="1"/>
    </xf>
    <xf numFmtId="0" fontId="1" fillId="4" borderId="23" xfId="3" applyFill="1" applyBorder="1" applyAlignment="1">
      <alignment horizontal="left" vertical="center" wrapText="1"/>
    </xf>
    <xf numFmtId="0" fontId="1" fillId="4" borderId="7" xfId="3" applyFill="1" applyBorder="1" applyAlignment="1">
      <alignment horizontal="left" vertical="center" wrapText="1"/>
    </xf>
    <xf numFmtId="0" fontId="1" fillId="0" borderId="7" xfId="3" applyBorder="1" applyAlignment="1">
      <alignment horizontal="left" vertical="center" wrapText="1"/>
    </xf>
    <xf numFmtId="0" fontId="1" fillId="0" borderId="8" xfId="3" applyBorder="1" applyAlignment="1">
      <alignment horizontal="right" vertical="center" wrapText="1"/>
    </xf>
    <xf numFmtId="0" fontId="1" fillId="0" borderId="8" xfId="3" applyBorder="1" applyAlignment="1">
      <alignment horizontal="left" vertical="center" wrapText="1"/>
    </xf>
    <xf numFmtId="0" fontId="10" fillId="6" borderId="28" xfId="3" applyFont="1" applyFill="1" applyBorder="1" applyAlignment="1">
      <alignment horizontal="left" vertical="center" wrapText="1"/>
    </xf>
    <xf numFmtId="0" fontId="10" fillId="0" borderId="19" xfId="3" applyFont="1" applyBorder="1" applyAlignment="1">
      <alignment horizontal="right" vertical="center" wrapText="1"/>
    </xf>
    <xf numFmtId="0" fontId="10" fillId="0" borderId="19" xfId="3" applyFont="1" applyBorder="1" applyAlignment="1">
      <alignment horizontal="left" vertical="center" wrapText="1"/>
    </xf>
    <xf numFmtId="0" fontId="1" fillId="6" borderId="28" xfId="3" applyFill="1" applyBorder="1" applyAlignment="1">
      <alignment horizontal="left" vertical="center" wrapText="1"/>
    </xf>
    <xf numFmtId="0" fontId="1" fillId="6" borderId="30" xfId="3" applyFill="1" applyBorder="1" applyAlignment="1">
      <alignment horizontal="left" vertical="center" wrapText="1"/>
    </xf>
    <xf numFmtId="0" fontId="8" fillId="7" borderId="7" xfId="3" applyFont="1" applyFill="1" applyBorder="1" applyAlignment="1">
      <alignment horizontal="left" vertical="center" wrapText="1"/>
    </xf>
    <xf numFmtId="0" fontId="6" fillId="7" borderId="8" xfId="3" applyFont="1" applyFill="1" applyBorder="1" applyAlignment="1">
      <alignment horizontal="center" vertical="center" wrapText="1"/>
    </xf>
    <xf numFmtId="0" fontId="9" fillId="7" borderId="10" xfId="3" applyFont="1" applyFill="1" applyBorder="1" applyAlignment="1">
      <alignment horizontal="left" vertical="center" wrapText="1"/>
    </xf>
    <xf numFmtId="0" fontId="6" fillId="7" borderId="11" xfId="3" applyFont="1" applyFill="1" applyBorder="1" applyAlignment="1">
      <alignment horizontal="left" vertical="center" wrapText="1"/>
    </xf>
    <xf numFmtId="0" fontId="6" fillId="7" borderId="12" xfId="3" applyFont="1" applyFill="1" applyBorder="1" applyAlignment="1">
      <alignment horizontal="center" vertical="center" wrapText="1"/>
    </xf>
    <xf numFmtId="0" fontId="12" fillId="6" borderId="15" xfId="3" applyFont="1" applyFill="1" applyBorder="1" applyAlignment="1">
      <alignment horizontal="left" vertical="center" wrapText="1"/>
    </xf>
    <xf numFmtId="0" fontId="12" fillId="6" borderId="19" xfId="3" applyFont="1" applyFill="1" applyBorder="1" applyAlignment="1">
      <alignment horizontal="left" vertical="center" wrapText="1"/>
    </xf>
    <xf numFmtId="0" fontId="10" fillId="4" borderId="19" xfId="3" applyFont="1" applyFill="1" applyBorder="1" applyAlignment="1">
      <alignment horizontal="left" vertical="center" wrapText="1"/>
    </xf>
    <xf numFmtId="0" fontId="10" fillId="6" borderId="19" xfId="3" applyFont="1" applyFill="1" applyBorder="1" applyAlignment="1">
      <alignment horizontal="left" vertical="center" wrapText="1"/>
    </xf>
    <xf numFmtId="0" fontId="1" fillId="4" borderId="19" xfId="3" applyFill="1" applyBorder="1" applyAlignment="1">
      <alignment horizontal="left" vertical="center" wrapText="1"/>
    </xf>
    <xf numFmtId="0" fontId="1" fillId="6" borderId="19" xfId="3" applyFill="1" applyBorder="1" applyAlignment="1">
      <alignment horizontal="left" vertical="center" wrapText="1"/>
    </xf>
    <xf numFmtId="0" fontId="1" fillId="4" borderId="26" xfId="3" applyFill="1" applyBorder="1" applyAlignment="1">
      <alignment horizontal="left" vertical="center" wrapText="1"/>
    </xf>
    <xf numFmtId="0" fontId="1" fillId="6" borderId="26" xfId="3" applyFill="1" applyBorder="1" applyAlignment="1">
      <alignment horizontal="left" vertical="center" wrapText="1"/>
    </xf>
    <xf numFmtId="0" fontId="12" fillId="4" borderId="19" xfId="3" applyFont="1" applyFill="1" applyBorder="1" applyAlignment="1">
      <alignment horizontal="left" vertical="center" wrapText="1"/>
    </xf>
    <xf numFmtId="0" fontId="1" fillId="6" borderId="20" xfId="3" applyFill="1" applyBorder="1" applyAlignment="1">
      <alignment horizontal="left" vertical="center" wrapText="1"/>
    </xf>
    <xf numFmtId="0" fontId="1" fillId="4" borderId="20" xfId="3" applyFill="1" applyBorder="1" applyAlignment="1">
      <alignment horizontal="left" vertical="center" wrapText="1"/>
    </xf>
    <xf numFmtId="0" fontId="1" fillId="6" borderId="6" xfId="3" applyFill="1" applyBorder="1" applyAlignment="1">
      <alignment horizontal="left" vertical="center" wrapText="1"/>
    </xf>
    <xf numFmtId="0" fontId="1" fillId="6" borderId="18" xfId="3" applyFill="1" applyBorder="1" applyAlignment="1">
      <alignment horizontal="left" vertical="center" wrapText="1"/>
    </xf>
    <xf numFmtId="0" fontId="1" fillId="6" borderId="11" xfId="3" applyFill="1" applyBorder="1" applyAlignment="1">
      <alignment horizontal="left" vertical="center" wrapText="1"/>
    </xf>
    <xf numFmtId="0" fontId="14" fillId="0" borderId="0" xfId="3" applyFont="1" applyAlignment="1">
      <alignment vertical="center"/>
    </xf>
    <xf numFmtId="0" fontId="14" fillId="3" borderId="0" xfId="3" applyFont="1" applyFill="1" applyAlignment="1">
      <alignment vertical="center"/>
    </xf>
    <xf numFmtId="0" fontId="15" fillId="0" borderId="0" xfId="3" applyFont="1" applyAlignment="1">
      <alignment vertical="center"/>
    </xf>
    <xf numFmtId="0" fontId="1" fillId="0" borderId="0" xfId="3" applyAlignment="1">
      <alignment horizontal="right" vertical="center" wrapText="1"/>
    </xf>
    <xf numFmtId="0" fontId="1" fillId="0" borderId="0" xfId="3" applyAlignment="1">
      <alignment horizontal="left" vertical="center" wrapText="1"/>
    </xf>
    <xf numFmtId="0" fontId="1" fillId="3" borderId="0" xfId="3" applyFill="1" applyAlignment="1">
      <alignment horizontal="left" vertical="center" wrapText="1"/>
    </xf>
    <xf numFmtId="10" fontId="1" fillId="0" borderId="0" xfId="2" applyNumberFormat="1" applyFont="1" applyBorder="1" applyAlignment="1">
      <alignment horizontal="center" vertical="center" wrapText="1"/>
    </xf>
    <xf numFmtId="164" fontId="10" fillId="0" borderId="34" xfId="3" applyNumberFormat="1" applyFont="1" applyBorder="1" applyAlignment="1">
      <alignment horizontal="right" vertical="center" wrapText="1"/>
    </xf>
    <xf numFmtId="0" fontId="1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3" borderId="0" xfId="3" applyFont="1" applyFill="1" applyAlignment="1">
      <alignment vertical="center"/>
    </xf>
    <xf numFmtId="0" fontId="19" fillId="0" borderId="0" xfId="3" applyFont="1" applyAlignment="1">
      <alignment horizontal="right" vertical="center" wrapText="1"/>
    </xf>
    <xf numFmtId="0" fontId="19" fillId="0" borderId="0" xfId="3" applyFont="1" applyAlignment="1">
      <alignment horizontal="left" vertical="center" wrapText="1"/>
    </xf>
    <xf numFmtId="0" fontId="19" fillId="0" borderId="0" xfId="3" applyFont="1"/>
    <xf numFmtId="0" fontId="15" fillId="3" borderId="0" xfId="3" applyFont="1" applyFill="1" applyAlignment="1">
      <alignment vertical="center"/>
    </xf>
    <xf numFmtId="0" fontId="1" fillId="3" borderId="0" xfId="3" applyFill="1"/>
    <xf numFmtId="0" fontId="2" fillId="0" borderId="0" xfId="3" applyFont="1" applyAlignment="1">
      <alignment horizontal="center" vertical="center"/>
    </xf>
    <xf numFmtId="0" fontId="20" fillId="0" borderId="35" xfId="3" applyFont="1" applyBorder="1" applyAlignment="1"/>
    <xf numFmtId="0" fontId="20" fillId="0" borderId="36" xfId="3" applyFont="1" applyBorder="1" applyAlignment="1"/>
    <xf numFmtId="0" fontId="20" fillId="0" borderId="9" xfId="3" applyFont="1" applyBorder="1" applyAlignment="1"/>
    <xf numFmtId="0" fontId="6" fillId="0" borderId="37" xfId="3" applyFont="1" applyBorder="1" applyAlignment="1"/>
    <xf numFmtId="0" fontId="6" fillId="0" borderId="32" xfId="3" applyFont="1" applyBorder="1" applyAlignment="1"/>
    <xf numFmtId="0" fontId="20" fillId="0" borderId="37" xfId="3" applyFont="1" applyBorder="1" applyAlignment="1"/>
    <xf numFmtId="0" fontId="20" fillId="0" borderId="32" xfId="3" applyFont="1" applyBorder="1" applyAlignment="1"/>
    <xf numFmtId="0" fontId="20" fillId="0" borderId="38" xfId="3" applyFont="1" applyBorder="1" applyAlignment="1"/>
    <xf numFmtId="0" fontId="20" fillId="0" borderId="39" xfId="3" applyFont="1" applyBorder="1" applyAlignment="1"/>
    <xf numFmtId="0" fontId="20" fillId="0" borderId="13" xfId="3" applyFont="1" applyBorder="1" applyAlignment="1"/>
    <xf numFmtId="0" fontId="20" fillId="0" borderId="0" xfId="3" applyFont="1" applyBorder="1" applyAlignment="1"/>
    <xf numFmtId="0" fontId="1" fillId="0" borderId="0" xfId="3" applyBorder="1"/>
    <xf numFmtId="0" fontId="6" fillId="0" borderId="0" xfId="3" applyFont="1" applyBorder="1" applyAlignment="1"/>
    <xf numFmtId="0" fontId="1" fillId="0" borderId="38" xfId="3" applyBorder="1" applyAlignment="1"/>
    <xf numFmtId="0" fontId="1" fillId="0" borderId="39" xfId="3" applyBorder="1"/>
    <xf numFmtId="0" fontId="1" fillId="0" borderId="39" xfId="3" applyBorder="1" applyAlignment="1"/>
    <xf numFmtId="0" fontId="1" fillId="0" borderId="13" xfId="3" applyBorder="1" applyAlignment="1"/>
    <xf numFmtId="0" fontId="1" fillId="0" borderId="35" xfId="3" applyBorder="1"/>
    <xf numFmtId="0" fontId="1" fillId="3" borderId="28" xfId="3" applyFill="1" applyBorder="1" applyAlignment="1">
      <alignment horizontal="left" vertical="center" wrapText="1"/>
    </xf>
    <xf numFmtId="0" fontId="23" fillId="0" borderId="0" xfId="3" applyFont="1" applyAlignment="1">
      <alignment vertical="center"/>
    </xf>
    <xf numFmtId="0" fontId="2" fillId="0" borderId="0" xfId="3" applyFont="1" applyAlignment="1">
      <alignment horizontal="center" wrapText="1"/>
    </xf>
    <xf numFmtId="0" fontId="22" fillId="0" borderId="0" xfId="3" applyFont="1" applyAlignment="1">
      <alignment horizontal="center" vertical="center"/>
    </xf>
    <xf numFmtId="0" fontId="25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6" fillId="0" borderId="0" xfId="0" applyFont="1"/>
    <xf numFmtId="3" fontId="26" fillId="8" borderId="0" xfId="4" applyNumberFormat="1" applyFont="1" applyFill="1" applyBorder="1" applyAlignment="1">
      <alignment horizontal="center" vertical="center" wrapText="1"/>
    </xf>
    <xf numFmtId="3" fontId="26" fillId="8" borderId="25" xfId="4" applyNumberFormat="1" applyFont="1" applyFill="1" applyBorder="1" applyAlignment="1">
      <alignment horizontal="center" vertical="center" wrapText="1"/>
    </xf>
    <xf numFmtId="3" fontId="26" fillId="8" borderId="40" xfId="4" applyNumberFormat="1" applyFont="1" applyFill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3" fontId="26" fillId="9" borderId="42" xfId="4" applyNumberFormat="1" applyFont="1" applyFill="1" applyBorder="1" applyAlignment="1">
      <alignment horizontal="center" vertical="center" wrapText="1"/>
    </xf>
    <xf numFmtId="0" fontId="26" fillId="9" borderId="42" xfId="0" applyFont="1" applyFill="1" applyBorder="1" applyAlignment="1">
      <alignment horizontal="center" vertical="center" wrapText="1"/>
    </xf>
    <xf numFmtId="3" fontId="26" fillId="3" borderId="0" xfId="4" applyNumberFormat="1" applyFont="1" applyFill="1" applyBorder="1" applyAlignment="1">
      <alignment horizontal="center" vertical="center" wrapText="1"/>
    </xf>
    <xf numFmtId="3" fontId="26" fillId="3" borderId="28" xfId="4" applyNumberFormat="1" applyFont="1" applyFill="1" applyBorder="1" applyAlignment="1">
      <alignment horizontal="center" vertical="center" wrapText="1"/>
    </xf>
    <xf numFmtId="3" fontId="26" fillId="3" borderId="42" xfId="4" applyNumberFormat="1" applyFont="1" applyFill="1" applyBorder="1" applyAlignment="1">
      <alignment horizontal="center" vertical="center" wrapText="1"/>
    </xf>
    <xf numFmtId="0" fontId="26" fillId="3" borderId="43" xfId="0" applyFont="1" applyFill="1" applyBorder="1" applyAlignment="1">
      <alignment horizontal="left" vertical="center" wrapText="1"/>
    </xf>
    <xf numFmtId="0" fontId="26" fillId="3" borderId="42" xfId="0" applyFont="1" applyFill="1" applyBorder="1" applyAlignment="1">
      <alignment horizontal="center" vertical="center" wrapText="1"/>
    </xf>
    <xf numFmtId="3" fontId="26" fillId="10" borderId="42" xfId="4" applyNumberFormat="1" applyFont="1" applyFill="1" applyBorder="1" applyAlignment="1">
      <alignment horizontal="center" vertical="center" wrapText="1"/>
    </xf>
    <xf numFmtId="0" fontId="26" fillId="9" borderId="44" xfId="0" applyFont="1" applyFill="1" applyBorder="1" applyAlignment="1">
      <alignment horizontal="center" vertical="center" wrapText="1"/>
    </xf>
    <xf numFmtId="3" fontId="26" fillId="0" borderId="28" xfId="4" applyNumberFormat="1" applyFont="1" applyBorder="1" applyAlignment="1">
      <alignment horizontal="center" vertical="center" wrapText="1"/>
    </xf>
    <xf numFmtId="3" fontId="26" fillId="0" borderId="42" xfId="4" applyNumberFormat="1" applyFont="1" applyBorder="1" applyAlignment="1">
      <alignment horizontal="center"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center" vertical="center" wrapText="1"/>
    </xf>
    <xf numFmtId="3" fontId="26" fillId="10" borderId="42" xfId="4" applyNumberFormat="1" applyFont="1" applyFill="1" applyBorder="1" applyAlignment="1">
      <alignment horizontal="center" vertical="top" wrapText="1"/>
    </xf>
    <xf numFmtId="3" fontId="26" fillId="0" borderId="28" xfId="4" applyNumberFormat="1" applyFont="1" applyFill="1" applyBorder="1" applyAlignment="1">
      <alignment horizontal="center" vertical="center" wrapText="1"/>
    </xf>
    <xf numFmtId="3" fontId="26" fillId="0" borderId="42" xfId="4" applyNumberFormat="1" applyFont="1" applyFill="1" applyBorder="1" applyAlignment="1">
      <alignment horizontal="center" vertical="center" wrapText="1"/>
    </xf>
    <xf numFmtId="0" fontId="26" fillId="8" borderId="43" xfId="0" applyFont="1" applyFill="1" applyBorder="1" applyAlignment="1">
      <alignment horizontal="left" vertical="center" wrapText="1"/>
    </xf>
    <xf numFmtId="0" fontId="27" fillId="12" borderId="48" xfId="0" applyFont="1" applyFill="1" applyBorder="1" applyAlignment="1">
      <alignment horizontal="left" vertical="center" wrapText="1"/>
    </xf>
    <xf numFmtId="0" fontId="27" fillId="12" borderId="14" xfId="0" applyFont="1" applyFill="1" applyBorder="1" applyAlignment="1">
      <alignment horizontal="center" vertical="center" wrapText="1"/>
    </xf>
    <xf numFmtId="0" fontId="28" fillId="0" borderId="0" xfId="0" applyFont="1"/>
    <xf numFmtId="3" fontId="26" fillId="8" borderId="0" xfId="4" applyNumberFormat="1" applyFont="1" applyFill="1" applyBorder="1" applyAlignment="1">
      <alignment horizontal="center" vertical="top" wrapText="1"/>
    </xf>
    <xf numFmtId="0" fontId="27" fillId="13" borderId="0" xfId="0" applyFont="1" applyFill="1" applyAlignment="1">
      <alignment horizontal="center" vertical="center" wrapText="1"/>
    </xf>
    <xf numFmtId="0" fontId="27" fillId="13" borderId="0" xfId="0" applyFont="1" applyFill="1" applyAlignment="1">
      <alignment vertical="center" wrapText="1"/>
    </xf>
    <xf numFmtId="0" fontId="27" fillId="13" borderId="0" xfId="0" applyFont="1" applyFill="1" applyAlignment="1">
      <alignment horizontal="center" vertical="center" wrapText="1"/>
    </xf>
    <xf numFmtId="3" fontId="21" fillId="0" borderId="0" xfId="0" applyNumberFormat="1" applyFont="1"/>
    <xf numFmtId="44" fontId="21" fillId="0" borderId="0" xfId="0" applyNumberFormat="1" applyFont="1"/>
    <xf numFmtId="0" fontId="26" fillId="9" borderId="51" xfId="0" applyFont="1" applyFill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0" fontId="26" fillId="10" borderId="51" xfId="0" applyFont="1" applyFill="1" applyBorder="1" applyAlignment="1">
      <alignment horizontal="left" vertical="top" wrapText="1"/>
    </xf>
    <xf numFmtId="0" fontId="26" fillId="3" borderId="51" xfId="0" applyFont="1" applyFill="1" applyBorder="1" applyAlignment="1">
      <alignment horizontal="left" vertical="center" wrapText="1"/>
    </xf>
    <xf numFmtId="0" fontId="26" fillId="10" borderId="51" xfId="0" applyFont="1" applyFill="1" applyBorder="1" applyAlignment="1">
      <alignment horizontal="left" vertical="center" wrapText="1"/>
    </xf>
    <xf numFmtId="0" fontId="26" fillId="8" borderId="50" xfId="0" applyFont="1" applyFill="1" applyBorder="1" applyAlignment="1">
      <alignment horizontal="left" vertical="center" wrapText="1"/>
    </xf>
    <xf numFmtId="44" fontId="26" fillId="0" borderId="52" xfId="4" applyNumberFormat="1" applyFont="1" applyFill="1" applyBorder="1" applyAlignment="1">
      <alignment horizontal="center" vertical="center" wrapText="1"/>
    </xf>
    <xf numFmtId="44" fontId="26" fillId="0" borderId="52" xfId="4" applyNumberFormat="1" applyFont="1" applyBorder="1" applyAlignment="1">
      <alignment horizontal="center" vertical="center" wrapText="1"/>
    </xf>
    <xf numFmtId="44" fontId="26" fillId="3" borderId="52" xfId="4" applyNumberFormat="1" applyFont="1" applyFill="1" applyBorder="1" applyAlignment="1">
      <alignment horizontal="center" vertical="center" wrapText="1"/>
    </xf>
    <xf numFmtId="44" fontId="26" fillId="8" borderId="53" xfId="4" applyNumberFormat="1" applyFont="1" applyFill="1" applyBorder="1" applyAlignment="1">
      <alignment horizontal="center" vertical="center" wrapText="1"/>
    </xf>
    <xf numFmtId="44" fontId="26" fillId="9" borderId="51" xfId="4" applyNumberFormat="1" applyFont="1" applyFill="1" applyBorder="1" applyAlignment="1">
      <alignment horizontal="center" vertical="center" wrapText="1"/>
    </xf>
    <xf numFmtId="44" fontId="26" fillId="0" borderId="51" xfId="4" applyNumberFormat="1" applyFont="1" applyFill="1" applyBorder="1" applyAlignment="1">
      <alignment horizontal="center" vertical="center" wrapText="1"/>
    </xf>
    <xf numFmtId="44" fontId="26" fillId="10" borderId="51" xfId="4" applyNumberFormat="1" applyFont="1" applyFill="1" applyBorder="1" applyAlignment="1">
      <alignment horizontal="center" vertical="top" wrapText="1"/>
    </xf>
    <xf numFmtId="44" fontId="26" fillId="0" borderId="51" xfId="4" applyNumberFormat="1" applyFont="1" applyBorder="1" applyAlignment="1">
      <alignment horizontal="center" vertical="center" wrapText="1"/>
    </xf>
    <xf numFmtId="44" fontId="26" fillId="3" borderId="51" xfId="4" applyNumberFormat="1" applyFont="1" applyFill="1" applyBorder="1" applyAlignment="1">
      <alignment horizontal="center" vertical="center" wrapText="1"/>
    </xf>
    <xf numFmtId="44" fontId="26" fillId="10" borderId="51" xfId="4" applyNumberFormat="1" applyFont="1" applyFill="1" applyBorder="1" applyAlignment="1">
      <alignment horizontal="center" vertical="center" wrapText="1"/>
    </xf>
    <xf numFmtId="44" fontId="26" fillId="9" borderId="43" xfId="4" applyNumberFormat="1" applyFont="1" applyFill="1" applyBorder="1" applyAlignment="1">
      <alignment horizontal="center" vertical="center" wrapText="1"/>
    </xf>
    <xf numFmtId="44" fontId="26" fillId="0" borderId="43" xfId="4" applyNumberFormat="1" applyFont="1" applyFill="1" applyBorder="1" applyAlignment="1">
      <alignment horizontal="center" vertical="center" wrapText="1"/>
    </xf>
    <xf numFmtId="44" fontId="26" fillId="10" borderId="43" xfId="4" applyNumberFormat="1" applyFont="1" applyFill="1" applyBorder="1" applyAlignment="1">
      <alignment horizontal="center" vertical="top" wrapText="1"/>
    </xf>
    <xf numFmtId="44" fontId="26" fillId="0" borderId="43" xfId="4" applyNumberFormat="1" applyFont="1" applyBorder="1" applyAlignment="1">
      <alignment horizontal="center" vertical="center" wrapText="1"/>
    </xf>
    <xf numFmtId="44" fontId="26" fillId="3" borderId="43" xfId="4" applyNumberFormat="1" applyFont="1" applyFill="1" applyBorder="1" applyAlignment="1">
      <alignment horizontal="center" vertical="center" wrapText="1"/>
    </xf>
    <xf numFmtId="44" fontId="26" fillId="10" borderId="43" xfId="4" applyNumberFormat="1" applyFont="1" applyFill="1" applyBorder="1" applyAlignment="1">
      <alignment horizontal="center" vertical="center" wrapText="1"/>
    </xf>
    <xf numFmtId="44" fontId="26" fillId="8" borderId="41" xfId="4" applyNumberFormat="1" applyFont="1" applyFill="1" applyBorder="1" applyAlignment="1">
      <alignment horizontal="center" vertical="center" wrapText="1"/>
    </xf>
    <xf numFmtId="44" fontId="26" fillId="8" borderId="50" xfId="4" applyNumberFormat="1" applyFont="1" applyFill="1" applyBorder="1" applyAlignment="1">
      <alignment horizontal="center" vertical="center" wrapText="1"/>
    </xf>
    <xf numFmtId="0" fontId="8" fillId="17" borderId="7" xfId="3" applyFont="1" applyFill="1" applyBorder="1" applyAlignment="1">
      <alignment horizontal="left" vertical="center" wrapText="1"/>
    </xf>
    <xf numFmtId="0" fontId="6" fillId="17" borderId="8" xfId="3" applyFont="1" applyFill="1" applyBorder="1" applyAlignment="1">
      <alignment horizontal="center" vertical="center" wrapText="1"/>
    </xf>
    <xf numFmtId="0" fontId="6" fillId="17" borderId="9" xfId="3" applyFont="1" applyFill="1" applyBorder="1" applyAlignment="1">
      <alignment horizontal="center" vertical="center" wrapText="1"/>
    </xf>
    <xf numFmtId="0" fontId="9" fillId="17" borderId="10" xfId="3" applyFont="1" applyFill="1" applyBorder="1" applyAlignment="1">
      <alignment horizontal="left" vertical="center" wrapText="1"/>
    </xf>
    <xf numFmtId="0" fontId="6" fillId="17" borderId="11" xfId="3" applyFont="1" applyFill="1" applyBorder="1" applyAlignment="1">
      <alignment horizontal="left" vertical="center" wrapText="1"/>
    </xf>
    <xf numFmtId="0" fontId="6" fillId="17" borderId="12" xfId="3" applyFont="1" applyFill="1" applyBorder="1" applyAlignment="1">
      <alignment horizontal="center" vertical="center" wrapText="1"/>
    </xf>
    <xf numFmtId="0" fontId="6" fillId="17" borderId="13" xfId="3" applyFont="1" applyFill="1" applyBorder="1" applyAlignment="1">
      <alignment horizontal="center" vertical="center" wrapText="1"/>
    </xf>
    <xf numFmtId="44" fontId="26" fillId="8" borderId="29" xfId="4" applyNumberFormat="1" applyFont="1" applyFill="1" applyBorder="1" applyAlignment="1">
      <alignment horizontal="center" vertical="center" wrapText="1"/>
    </xf>
    <xf numFmtId="44" fontId="26" fillId="0" borderId="29" xfId="4" applyNumberFormat="1" applyFont="1" applyFill="1" applyBorder="1" applyAlignment="1">
      <alignment horizontal="center" vertical="center" wrapText="1"/>
    </xf>
    <xf numFmtId="44" fontId="26" fillId="0" borderId="29" xfId="4" applyNumberFormat="1" applyFont="1" applyBorder="1" applyAlignment="1">
      <alignment horizontal="center" vertical="center" wrapText="1"/>
    </xf>
    <xf numFmtId="44" fontId="26" fillId="3" borderId="29" xfId="4" applyNumberFormat="1" applyFont="1" applyFill="1" applyBorder="1" applyAlignment="1">
      <alignment horizontal="center" vertical="center" wrapText="1"/>
    </xf>
    <xf numFmtId="44" fontId="26" fillId="8" borderId="27" xfId="4" applyNumberFormat="1" applyFont="1" applyFill="1" applyBorder="1" applyAlignment="1">
      <alignment horizontal="center" vertical="center" wrapText="1"/>
    </xf>
    <xf numFmtId="0" fontId="26" fillId="16" borderId="42" xfId="0" applyFont="1" applyFill="1" applyBorder="1" applyAlignment="1">
      <alignment horizontal="center" vertical="center" wrapText="1"/>
    </xf>
    <xf numFmtId="0" fontId="26" fillId="16" borderId="43" xfId="0" applyFont="1" applyFill="1" applyBorder="1" applyAlignment="1">
      <alignment horizontal="left" vertical="center" wrapText="1"/>
    </xf>
    <xf numFmtId="3" fontId="26" fillId="16" borderId="42" xfId="4" applyNumberFormat="1" applyFont="1" applyFill="1" applyBorder="1" applyAlignment="1">
      <alignment horizontal="center" vertical="center" wrapText="1"/>
    </xf>
    <xf numFmtId="3" fontId="26" fillId="16" borderId="28" xfId="4" applyNumberFormat="1" applyFont="1" applyFill="1" applyBorder="1" applyAlignment="1">
      <alignment horizontal="center" vertical="center" wrapText="1"/>
    </xf>
    <xf numFmtId="44" fontId="26" fillId="16" borderId="29" xfId="4" applyNumberFormat="1" applyFont="1" applyFill="1" applyBorder="1" applyAlignment="1">
      <alignment horizontal="center" vertical="center" wrapText="1"/>
    </xf>
    <xf numFmtId="0" fontId="26" fillId="16" borderId="44" xfId="0" applyFont="1" applyFill="1" applyBorder="1" applyAlignment="1">
      <alignment horizontal="center" vertical="center" wrapText="1"/>
    </xf>
    <xf numFmtId="0" fontId="26" fillId="18" borderId="43" xfId="0" applyFont="1" applyFill="1" applyBorder="1" applyAlignment="1">
      <alignment horizontal="left" vertical="top" wrapText="1"/>
    </xf>
    <xf numFmtId="3" fontId="26" fillId="18" borderId="42" xfId="4" applyNumberFormat="1" applyFont="1" applyFill="1" applyBorder="1" applyAlignment="1">
      <alignment horizontal="center" vertical="top" wrapText="1"/>
    </xf>
    <xf numFmtId="3" fontId="26" fillId="18" borderId="28" xfId="4" applyNumberFormat="1" applyFont="1" applyFill="1" applyBorder="1" applyAlignment="1">
      <alignment horizontal="center" vertical="top" wrapText="1"/>
    </xf>
    <xf numFmtId="44" fontId="26" fillId="18" borderId="29" xfId="4" applyNumberFormat="1" applyFont="1" applyFill="1" applyBorder="1" applyAlignment="1">
      <alignment horizontal="center" vertical="top" wrapText="1"/>
    </xf>
    <xf numFmtId="3" fontId="26" fillId="16" borderId="44" xfId="4" applyNumberFormat="1" applyFont="1" applyFill="1" applyBorder="1" applyAlignment="1">
      <alignment horizontal="center" vertical="center" wrapText="1"/>
    </xf>
    <xf numFmtId="3" fontId="26" fillId="16" borderId="23" xfId="4" applyNumberFormat="1" applyFont="1" applyFill="1" applyBorder="1" applyAlignment="1">
      <alignment horizontal="center" vertical="center" wrapText="1"/>
    </xf>
    <xf numFmtId="44" fontId="26" fillId="16" borderId="24" xfId="4" applyNumberFormat="1" applyFont="1" applyFill="1" applyBorder="1" applyAlignment="1">
      <alignment horizontal="center" vertical="center" wrapText="1"/>
    </xf>
    <xf numFmtId="0" fontId="26" fillId="18" borderId="43" xfId="0" applyFont="1" applyFill="1" applyBorder="1" applyAlignment="1">
      <alignment horizontal="left" vertical="center" wrapText="1"/>
    </xf>
    <xf numFmtId="3" fontId="26" fillId="18" borderId="42" xfId="4" applyNumberFormat="1" applyFont="1" applyFill="1" applyBorder="1" applyAlignment="1">
      <alignment horizontal="center" vertical="center" wrapText="1"/>
    </xf>
    <xf numFmtId="3" fontId="26" fillId="18" borderId="28" xfId="4" applyNumberFormat="1" applyFont="1" applyFill="1" applyBorder="1" applyAlignment="1">
      <alignment horizontal="center" vertical="center" wrapText="1"/>
    </xf>
    <xf numFmtId="44" fontId="26" fillId="18" borderId="29" xfId="4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8" borderId="56" xfId="0" applyFont="1" applyFill="1" applyBorder="1" applyAlignment="1">
      <alignment horizontal="left" vertical="center" wrapText="1"/>
    </xf>
    <xf numFmtId="0" fontId="26" fillId="19" borderId="42" xfId="0" applyFont="1" applyFill="1" applyBorder="1" applyAlignment="1">
      <alignment horizontal="center" vertical="center" wrapText="1"/>
    </xf>
    <xf numFmtId="0" fontId="26" fillId="19" borderId="51" xfId="0" applyFont="1" applyFill="1" applyBorder="1" applyAlignment="1">
      <alignment horizontal="left" vertical="center" wrapText="1"/>
    </xf>
    <xf numFmtId="3" fontId="26" fillId="19" borderId="42" xfId="4" applyNumberFormat="1" applyFont="1" applyFill="1" applyBorder="1" applyAlignment="1">
      <alignment horizontal="center" vertical="center" wrapText="1"/>
    </xf>
    <xf numFmtId="44" fontId="26" fillId="19" borderId="43" xfId="4" applyNumberFormat="1" applyFont="1" applyFill="1" applyBorder="1" applyAlignment="1">
      <alignment horizontal="center" vertical="center" wrapText="1"/>
    </xf>
    <xf numFmtId="44" fontId="26" fillId="19" borderId="51" xfId="4" applyNumberFormat="1" applyFont="1" applyFill="1" applyBorder="1" applyAlignment="1">
      <alignment horizontal="center" vertical="center" wrapText="1"/>
    </xf>
    <xf numFmtId="3" fontId="26" fillId="19" borderId="28" xfId="4" applyNumberFormat="1" applyFont="1" applyFill="1" applyBorder="1" applyAlignment="1">
      <alignment horizontal="center" vertical="center" wrapText="1"/>
    </xf>
    <xf numFmtId="44" fontId="26" fillId="19" borderId="52" xfId="4" applyNumberFormat="1" applyFont="1" applyFill="1" applyBorder="1" applyAlignment="1">
      <alignment horizontal="center" vertical="center" wrapText="1"/>
    </xf>
    <xf numFmtId="0" fontId="26" fillId="19" borderId="44" xfId="0" applyFont="1" applyFill="1" applyBorder="1" applyAlignment="1">
      <alignment horizontal="center" vertical="center" wrapText="1"/>
    </xf>
    <xf numFmtId="0" fontId="26" fillId="20" borderId="51" xfId="0" applyFont="1" applyFill="1" applyBorder="1" applyAlignment="1">
      <alignment horizontal="left" vertical="top" wrapText="1"/>
    </xf>
    <xf numFmtId="3" fontId="26" fillId="20" borderId="42" xfId="4" applyNumberFormat="1" applyFont="1" applyFill="1" applyBorder="1" applyAlignment="1">
      <alignment horizontal="center" vertical="top" wrapText="1"/>
    </xf>
    <xf numFmtId="44" fontId="26" fillId="20" borderId="43" xfId="4" applyNumberFormat="1" applyFont="1" applyFill="1" applyBorder="1" applyAlignment="1">
      <alignment horizontal="center" vertical="top" wrapText="1"/>
    </xf>
    <xf numFmtId="44" fontId="26" fillId="20" borderId="51" xfId="4" applyNumberFormat="1" applyFont="1" applyFill="1" applyBorder="1" applyAlignment="1">
      <alignment horizontal="center" vertical="top" wrapText="1"/>
    </xf>
    <xf numFmtId="3" fontId="26" fillId="20" borderId="28" xfId="4" applyNumberFormat="1" applyFont="1" applyFill="1" applyBorder="1" applyAlignment="1">
      <alignment horizontal="center" vertical="top" wrapText="1"/>
    </xf>
    <xf numFmtId="44" fontId="26" fillId="20" borderId="52" xfId="4" applyNumberFormat="1" applyFont="1" applyFill="1" applyBorder="1" applyAlignment="1">
      <alignment horizontal="center" vertical="top" wrapText="1"/>
    </xf>
    <xf numFmtId="0" fontId="26" fillId="20" borderId="51" xfId="0" applyFont="1" applyFill="1" applyBorder="1" applyAlignment="1">
      <alignment horizontal="left" vertical="center" wrapText="1"/>
    </xf>
    <xf numFmtId="3" fontId="26" fillId="20" borderId="42" xfId="4" applyNumberFormat="1" applyFont="1" applyFill="1" applyBorder="1" applyAlignment="1">
      <alignment horizontal="center" vertical="center" wrapText="1"/>
    </xf>
    <xf numFmtId="44" fontId="26" fillId="20" borderId="43" xfId="4" applyNumberFormat="1" applyFont="1" applyFill="1" applyBorder="1" applyAlignment="1">
      <alignment horizontal="center" vertical="center" wrapText="1"/>
    </xf>
    <xf numFmtId="44" fontId="26" fillId="20" borderId="51" xfId="4" applyNumberFormat="1" applyFont="1" applyFill="1" applyBorder="1" applyAlignment="1">
      <alignment horizontal="center" vertical="center" wrapText="1"/>
    </xf>
    <xf numFmtId="3" fontId="26" fillId="20" borderId="28" xfId="4" applyNumberFormat="1" applyFont="1" applyFill="1" applyBorder="1" applyAlignment="1">
      <alignment horizontal="center" vertical="center" wrapText="1"/>
    </xf>
    <xf numFmtId="44" fontId="26" fillId="20" borderId="52" xfId="4" applyNumberFormat="1" applyFont="1" applyFill="1" applyBorder="1" applyAlignment="1">
      <alignment horizontal="center" vertical="center" wrapText="1"/>
    </xf>
    <xf numFmtId="0" fontId="27" fillId="15" borderId="32" xfId="0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0" fontId="27" fillId="13" borderId="0" xfId="0" applyFont="1" applyFill="1" applyAlignment="1">
      <alignment horizontal="center" vertical="center" wrapText="1"/>
    </xf>
    <xf numFmtId="0" fontId="21" fillId="0" borderId="36" xfId="3" applyFont="1" applyBorder="1" applyAlignment="1">
      <alignment horizontal="center"/>
    </xf>
    <xf numFmtId="0" fontId="21" fillId="0" borderId="9" xfId="3" applyFont="1" applyBorder="1" applyAlignment="1">
      <alignment horizontal="center"/>
    </xf>
    <xf numFmtId="0" fontId="13" fillId="0" borderId="30" xfId="3" applyFont="1" applyBorder="1" applyAlignment="1">
      <alignment horizontal="left" vertical="center" wrapText="1"/>
    </xf>
    <xf numFmtId="0" fontId="13" fillId="0" borderId="11" xfId="3" applyFont="1" applyBorder="1" applyAlignment="1">
      <alignment horizontal="left" vertical="center" wrapText="1"/>
    </xf>
    <xf numFmtId="0" fontId="13" fillId="0" borderId="14" xfId="3" applyFont="1" applyBorder="1" applyAlignment="1">
      <alignment horizontal="left" vertical="center" wrapText="1"/>
    </xf>
    <xf numFmtId="0" fontId="13" fillId="0" borderId="17" xfId="3" applyFont="1" applyBorder="1" applyAlignment="1">
      <alignment horizontal="left" vertical="center" wrapText="1"/>
    </xf>
    <xf numFmtId="0" fontId="13" fillId="0" borderId="10" xfId="3" applyFont="1" applyBorder="1" applyAlignment="1">
      <alignment horizontal="left" vertical="center" wrapText="1"/>
    </xf>
    <xf numFmtId="0" fontId="8" fillId="7" borderId="5" xfId="3" applyFont="1" applyFill="1" applyBorder="1" applyAlignment="1">
      <alignment horizontal="left" vertical="center" wrapText="1"/>
    </xf>
    <xf numFmtId="0" fontId="8" fillId="7" borderId="6" xfId="3" applyFont="1" applyFill="1" applyBorder="1" applyAlignment="1">
      <alignment horizontal="left" vertical="center" wrapText="1"/>
    </xf>
    <xf numFmtId="0" fontId="13" fillId="6" borderId="14" xfId="3" applyFont="1" applyFill="1" applyBorder="1" applyAlignment="1">
      <alignment horizontal="left" vertical="center" wrapText="1"/>
    </xf>
    <xf numFmtId="0" fontId="13" fillId="6" borderId="17" xfId="3" applyFont="1" applyFill="1" applyBorder="1" applyAlignment="1">
      <alignment horizontal="left" vertical="center" wrapText="1"/>
    </xf>
    <xf numFmtId="0" fontId="13" fillId="6" borderId="10" xfId="3" applyFont="1" applyFill="1" applyBorder="1" applyAlignment="1">
      <alignment horizontal="left" vertical="center" wrapText="1"/>
    </xf>
    <xf numFmtId="0" fontId="13" fillId="6" borderId="7" xfId="3" applyFont="1" applyFill="1" applyBorder="1" applyAlignment="1">
      <alignment horizontal="left" vertical="center" wrapText="1"/>
    </xf>
    <xf numFmtId="0" fontId="13" fillId="6" borderId="30" xfId="3" applyFont="1" applyFill="1" applyBorder="1" applyAlignment="1">
      <alignment horizontal="left" vertical="center" wrapText="1"/>
    </xf>
    <xf numFmtId="0" fontId="13" fillId="6" borderId="11" xfId="3" applyFont="1" applyFill="1" applyBorder="1" applyAlignment="1">
      <alignment horizontal="left" vertical="center" wrapText="1"/>
    </xf>
    <xf numFmtId="0" fontId="6" fillId="3" borderId="35" xfId="3" applyFont="1" applyFill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38" xfId="3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9" fontId="6" fillId="0" borderId="36" xfId="2" applyFont="1" applyBorder="1" applyAlignment="1">
      <alignment horizontal="center" vertical="center" wrapText="1"/>
    </xf>
    <xf numFmtId="9" fontId="6" fillId="0" borderId="9" xfId="2" applyFont="1" applyBorder="1" applyAlignment="1">
      <alignment horizontal="center" vertical="center" wrapText="1"/>
    </xf>
    <xf numFmtId="9" fontId="6" fillId="0" borderId="39" xfId="2" applyFont="1" applyBorder="1" applyAlignment="1">
      <alignment horizontal="center" vertical="center" wrapText="1"/>
    </xf>
    <xf numFmtId="9" fontId="6" fillId="0" borderId="13" xfId="2" applyFont="1" applyBorder="1" applyAlignment="1">
      <alignment horizontal="center" vertical="center" wrapText="1"/>
    </xf>
    <xf numFmtId="0" fontId="13" fillId="0" borderId="36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left" vertical="center" wrapText="1"/>
    </xf>
    <xf numFmtId="0" fontId="13" fillId="0" borderId="39" xfId="3" applyFont="1" applyBorder="1" applyAlignment="1">
      <alignment horizontal="left" vertical="center" wrapText="1"/>
    </xf>
    <xf numFmtId="0" fontId="16" fillId="0" borderId="1" xfId="3" applyFont="1" applyBorder="1" applyAlignment="1">
      <alignment horizontal="left" vertical="center" wrapText="1"/>
    </xf>
    <xf numFmtId="0" fontId="16" fillId="0" borderId="33" xfId="3" applyFont="1" applyBorder="1" applyAlignment="1">
      <alignment horizontal="left" vertical="center" wrapText="1"/>
    </xf>
    <xf numFmtId="0" fontId="16" fillId="0" borderId="4" xfId="3" applyFont="1" applyBorder="1" applyAlignment="1">
      <alignment horizontal="left" vertical="center" wrapText="1"/>
    </xf>
    <xf numFmtId="0" fontId="13" fillId="0" borderId="7" xfId="3" applyFont="1" applyBorder="1" applyAlignment="1">
      <alignment horizontal="left" vertical="center" wrapText="1"/>
    </xf>
    <xf numFmtId="0" fontId="2" fillId="0" borderId="0" xfId="3" applyFont="1" applyAlignment="1">
      <alignment horizontal="center" wrapText="1"/>
    </xf>
    <xf numFmtId="0" fontId="4" fillId="0" borderId="0" xfId="3" applyFont="1" applyAlignment="1">
      <alignment horizontal="left" vertical="center" wrapText="1"/>
    </xf>
    <xf numFmtId="0" fontId="22" fillId="0" borderId="0" xfId="3" applyFont="1" applyAlignment="1">
      <alignment horizontal="center" vertical="center"/>
    </xf>
    <xf numFmtId="0" fontId="6" fillId="2" borderId="1" xfId="3" applyFont="1" applyFill="1" applyBorder="1" applyAlignment="1">
      <alignment horizontal="left" vertical="center"/>
    </xf>
    <xf numFmtId="0" fontId="6" fillId="2" borderId="2" xfId="3" applyFont="1" applyFill="1" applyBorder="1" applyAlignment="1">
      <alignment horizontal="left" vertical="center"/>
    </xf>
    <xf numFmtId="0" fontId="8" fillId="17" borderId="5" xfId="3" applyFont="1" applyFill="1" applyBorder="1" applyAlignment="1">
      <alignment horizontal="left" vertical="center" wrapText="1"/>
    </xf>
    <xf numFmtId="0" fontId="8" fillId="17" borderId="6" xfId="3" applyFont="1" applyFill="1" applyBorder="1" applyAlignment="1">
      <alignment horizontal="left" vertical="center" wrapText="1"/>
    </xf>
    <xf numFmtId="0" fontId="10" fillId="0" borderId="14" xfId="3" applyFont="1" applyBorder="1" applyAlignment="1">
      <alignment horizontal="left" vertical="center" wrapText="1"/>
    </xf>
    <xf numFmtId="0" fontId="10" fillId="0" borderId="17" xfId="3" applyFont="1" applyBorder="1" applyAlignment="1">
      <alignment horizontal="left" vertical="center" wrapText="1"/>
    </xf>
    <xf numFmtId="0" fontId="10" fillId="0" borderId="10" xfId="3" applyFont="1" applyBorder="1" applyAlignment="1">
      <alignment horizontal="left" vertical="center" wrapText="1"/>
    </xf>
    <xf numFmtId="0" fontId="8" fillId="5" borderId="5" xfId="3" applyFont="1" applyFill="1" applyBorder="1" applyAlignment="1">
      <alignment horizontal="left" vertical="center" wrapText="1"/>
    </xf>
    <xf numFmtId="0" fontId="8" fillId="5" borderId="6" xfId="3" applyFont="1" applyFill="1" applyBorder="1" applyAlignment="1">
      <alignment horizontal="left" vertical="center" wrapText="1"/>
    </xf>
    <xf numFmtId="0" fontId="27" fillId="14" borderId="5" xfId="0" applyFont="1" applyFill="1" applyBorder="1" applyAlignment="1">
      <alignment horizontal="center" vertical="center" wrapText="1"/>
    </xf>
    <xf numFmtId="0" fontId="27" fillId="14" borderId="16" xfId="0" applyFont="1" applyFill="1" applyBorder="1" applyAlignment="1">
      <alignment horizontal="center" vertical="center" wrapText="1"/>
    </xf>
    <xf numFmtId="0" fontId="27" fillId="14" borderId="54" xfId="0" applyFont="1" applyFill="1" applyBorder="1" applyAlignment="1">
      <alignment horizontal="center" vertical="center" wrapText="1"/>
    </xf>
    <xf numFmtId="0" fontId="27" fillId="11" borderId="14" xfId="0" applyFont="1" applyFill="1" applyBorder="1" applyAlignment="1">
      <alignment horizontal="center" vertical="center" wrapText="1"/>
    </xf>
    <xf numFmtId="0" fontId="27" fillId="11" borderId="45" xfId="0" applyFont="1" applyFill="1" applyBorder="1" applyAlignment="1">
      <alignment horizontal="center" vertical="center" wrapText="1"/>
    </xf>
    <xf numFmtId="0" fontId="27" fillId="11" borderId="48" xfId="0" applyFont="1" applyFill="1" applyBorder="1" applyAlignment="1">
      <alignment horizontal="left" vertical="center" wrapText="1"/>
    </xf>
    <xf numFmtId="0" fontId="27" fillId="11" borderId="49" xfId="0" applyFont="1" applyFill="1" applyBorder="1" applyAlignment="1">
      <alignment horizontal="left" vertical="center" wrapText="1"/>
    </xf>
    <xf numFmtId="0" fontId="27" fillId="13" borderId="0" xfId="0" applyFont="1" applyFill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27" fillId="11" borderId="54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/>
    </xf>
    <xf numFmtId="0" fontId="27" fillId="14" borderId="33" xfId="0" applyFont="1" applyFill="1" applyBorder="1" applyAlignment="1">
      <alignment horizontal="center" vertical="center" wrapText="1"/>
    </xf>
    <xf numFmtId="0" fontId="27" fillId="14" borderId="4" xfId="0" applyFont="1" applyFill="1" applyBorder="1" applyAlignment="1">
      <alignment horizontal="center" vertical="center" wrapText="1"/>
    </xf>
    <xf numFmtId="0" fontId="27" fillId="15" borderId="14" xfId="0" applyFont="1" applyFill="1" applyBorder="1" applyAlignment="1">
      <alignment horizontal="center" vertical="center" wrapText="1"/>
    </xf>
    <xf numFmtId="0" fontId="27" fillId="15" borderId="45" xfId="0" applyFont="1" applyFill="1" applyBorder="1" applyAlignment="1">
      <alignment horizontal="center" vertical="center" wrapText="1"/>
    </xf>
    <xf numFmtId="0" fontId="27" fillId="15" borderId="48" xfId="0" applyFont="1" applyFill="1" applyBorder="1" applyAlignment="1">
      <alignment horizontal="left" vertical="center" wrapText="1"/>
    </xf>
    <xf numFmtId="0" fontId="27" fillId="15" borderId="46" xfId="0" applyFont="1" applyFill="1" applyBorder="1" applyAlignment="1">
      <alignment horizontal="left" vertical="center" wrapText="1"/>
    </xf>
    <xf numFmtId="0" fontId="27" fillId="15" borderId="1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4" borderId="48" xfId="0" applyFont="1" applyFill="1" applyBorder="1" applyAlignment="1">
      <alignment horizontal="left" vertical="center" wrapText="1"/>
    </xf>
    <xf numFmtId="0" fontId="27" fillId="14" borderId="46" xfId="0" applyFont="1" applyFill="1" applyBorder="1" applyAlignment="1">
      <alignment horizontal="left" vertical="center" wrapText="1"/>
    </xf>
    <xf numFmtId="0" fontId="27" fillId="14" borderId="14" xfId="0" applyFont="1" applyFill="1" applyBorder="1" applyAlignment="1">
      <alignment horizontal="center" vertical="center" wrapText="1"/>
    </xf>
    <xf numFmtId="0" fontId="27" fillId="14" borderId="45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5" xfId="0" applyFont="1" applyFill="1" applyBorder="1" applyAlignment="1">
      <alignment horizontal="center" vertical="center" wrapText="1"/>
    </xf>
    <xf numFmtId="0" fontId="27" fillId="11" borderId="16" xfId="0" applyFont="1" applyFill="1" applyBorder="1" applyAlignment="1">
      <alignment horizontal="center" vertical="center" wrapText="1"/>
    </xf>
    <xf numFmtId="0" fontId="27" fillId="14" borderId="47" xfId="0" applyFont="1" applyFill="1" applyBorder="1" applyAlignment="1">
      <alignment horizontal="center" vertical="center" wrapText="1"/>
    </xf>
    <xf numFmtId="0" fontId="26" fillId="19" borderId="43" xfId="0" applyFont="1" applyFill="1" applyBorder="1" applyAlignment="1">
      <alignment horizontal="left" vertical="center" wrapText="1"/>
    </xf>
    <xf numFmtId="0" fontId="26" fillId="20" borderId="43" xfId="0" applyFont="1" applyFill="1" applyBorder="1" applyAlignment="1">
      <alignment horizontal="left" vertical="top" wrapText="1"/>
    </xf>
    <xf numFmtId="0" fontId="26" fillId="20" borderId="43" xfId="0" applyFont="1" applyFill="1" applyBorder="1" applyAlignment="1">
      <alignment horizontal="left" vertical="center" wrapText="1"/>
    </xf>
    <xf numFmtId="0" fontId="26" fillId="8" borderId="41" xfId="0" applyFont="1" applyFill="1" applyBorder="1" applyAlignment="1">
      <alignment horizontal="left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8" borderId="49" xfId="0" applyFont="1" applyFill="1" applyBorder="1" applyAlignment="1">
      <alignment horizontal="left" vertical="center" wrapText="1"/>
    </xf>
    <xf numFmtId="3" fontId="26" fillId="8" borderId="45" xfId="4" applyNumberFormat="1" applyFont="1" applyFill="1" applyBorder="1" applyAlignment="1">
      <alignment horizontal="center" vertical="center" wrapText="1"/>
    </xf>
    <xf numFmtId="44" fontId="26" fillId="8" borderId="49" xfId="4" applyNumberFormat="1" applyFont="1" applyFill="1" applyBorder="1" applyAlignment="1">
      <alignment horizontal="center" vertical="center" wrapText="1"/>
    </xf>
    <xf numFmtId="44" fontId="26" fillId="8" borderId="46" xfId="4" applyNumberFormat="1" applyFont="1" applyFill="1" applyBorder="1" applyAlignment="1">
      <alignment horizontal="center" vertical="center" wrapText="1"/>
    </xf>
    <xf numFmtId="0" fontId="27" fillId="11" borderId="10" xfId="0" applyFont="1" applyFill="1" applyBorder="1" applyAlignment="1">
      <alignment horizontal="center" vertical="center" wrapText="1"/>
    </xf>
    <xf numFmtId="0" fontId="27" fillId="11" borderId="57" xfId="0" applyFont="1" applyFill="1" applyBorder="1" applyAlignment="1">
      <alignment horizontal="left" vertical="center" wrapText="1"/>
    </xf>
    <xf numFmtId="0" fontId="29" fillId="11" borderId="40" xfId="0" applyFont="1" applyFill="1" applyBorder="1" applyAlignment="1">
      <alignment horizontal="center" vertical="center" wrapText="1"/>
    </xf>
    <xf numFmtId="0" fontId="29" fillId="11" borderId="50" xfId="0" applyFont="1" applyFill="1" applyBorder="1" applyAlignment="1">
      <alignment horizontal="center" vertical="center" wrapText="1"/>
    </xf>
    <xf numFmtId="0" fontId="27" fillId="11" borderId="58" xfId="0" applyFont="1" applyFill="1" applyBorder="1" applyAlignment="1">
      <alignment horizontal="center" vertical="center" wrapText="1"/>
    </xf>
    <xf numFmtId="0" fontId="26" fillId="8" borderId="46" xfId="0" applyFont="1" applyFill="1" applyBorder="1" applyAlignment="1">
      <alignment horizontal="left" vertical="center" wrapText="1"/>
    </xf>
    <xf numFmtId="44" fontId="26" fillId="8" borderId="21" xfId="4" applyNumberFormat="1" applyFont="1" applyFill="1" applyBorder="1" applyAlignment="1">
      <alignment horizontal="center" vertical="center" wrapText="1"/>
    </xf>
    <xf numFmtId="3" fontId="26" fillId="8" borderId="18" xfId="4" applyNumberFormat="1" applyFont="1" applyFill="1" applyBorder="1" applyAlignment="1">
      <alignment horizontal="center" vertical="center" wrapText="1"/>
    </xf>
    <xf numFmtId="0" fontId="27" fillId="15" borderId="10" xfId="0" applyFont="1" applyFill="1" applyBorder="1" applyAlignment="1">
      <alignment horizontal="center" vertical="center" wrapText="1"/>
    </xf>
    <xf numFmtId="0" fontId="27" fillId="15" borderId="56" xfId="0" applyFont="1" applyFill="1" applyBorder="1" applyAlignment="1">
      <alignment horizontal="left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44" fontId="26" fillId="8" borderId="55" xfId="4" applyNumberFormat="1" applyFont="1" applyFill="1" applyBorder="1" applyAlignment="1">
      <alignment horizontal="center" vertical="center" wrapText="1"/>
    </xf>
    <xf numFmtId="0" fontId="29" fillId="14" borderId="10" xfId="0" applyFont="1" applyFill="1" applyBorder="1" applyAlignment="1">
      <alignment horizontal="center" vertical="center" wrapText="1"/>
    </xf>
    <xf numFmtId="0" fontId="29" fillId="14" borderId="56" xfId="0" applyFont="1" applyFill="1" applyBorder="1" applyAlignment="1">
      <alignment horizontal="left" vertical="center" wrapText="1"/>
    </xf>
    <xf numFmtId="0" fontId="29" fillId="14" borderId="25" xfId="0" applyFont="1" applyFill="1" applyBorder="1" applyAlignment="1">
      <alignment horizontal="center" vertical="center" wrapText="1"/>
    </xf>
    <xf numFmtId="0" fontId="29" fillId="14" borderId="40" xfId="0" applyFont="1" applyFill="1" applyBorder="1" applyAlignment="1">
      <alignment horizontal="center" vertical="center" wrapText="1"/>
    </xf>
    <xf numFmtId="0" fontId="29" fillId="14" borderId="41" xfId="0" applyFont="1" applyFill="1" applyBorder="1" applyAlignment="1">
      <alignment horizontal="center" vertical="center" wrapText="1"/>
    </xf>
    <xf numFmtId="0" fontId="27" fillId="14" borderId="58" xfId="0" applyFont="1" applyFill="1" applyBorder="1" applyAlignment="1">
      <alignment horizontal="center" vertical="center" wrapText="1"/>
    </xf>
    <xf numFmtId="0" fontId="29" fillId="14" borderId="57" xfId="0" applyFont="1" applyFill="1" applyBorder="1" applyAlignment="1">
      <alignment horizontal="left" vertical="center" wrapText="1"/>
    </xf>
    <xf numFmtId="0" fontId="26" fillId="3" borderId="45" xfId="0" applyFont="1" applyFill="1" applyBorder="1" applyAlignment="1">
      <alignment horizontal="center" vertical="center" wrapText="1"/>
    </xf>
    <xf numFmtId="0" fontId="26" fillId="3" borderId="44" xfId="0" applyFont="1" applyFill="1" applyBorder="1" applyAlignment="1">
      <alignment horizontal="center" vertical="center" wrapText="1"/>
    </xf>
    <xf numFmtId="0" fontId="26" fillId="8" borderId="43" xfId="0" applyFont="1" applyFill="1" applyBorder="1" applyAlignment="1">
      <alignment horizontal="left" vertical="top" wrapText="1"/>
    </xf>
    <xf numFmtId="44" fontId="26" fillId="8" borderId="29" xfId="4" applyNumberFormat="1" applyFont="1" applyFill="1" applyBorder="1" applyAlignment="1">
      <alignment horizontal="center" vertical="top" wrapText="1"/>
    </xf>
    <xf numFmtId="44" fontId="26" fillId="3" borderId="24" xfId="4" applyNumberFormat="1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6" fillId="13" borderId="59" xfId="0" applyFont="1" applyFill="1" applyBorder="1" applyAlignment="1">
      <alignment horizontal="center" vertical="center" wrapText="1"/>
    </xf>
    <xf numFmtId="0" fontId="6" fillId="13" borderId="60" xfId="0" applyFont="1" applyFill="1" applyBorder="1" applyAlignment="1">
      <alignment horizontal="left" vertical="center" wrapText="1"/>
    </xf>
    <xf numFmtId="0" fontId="6" fillId="13" borderId="34" xfId="0" applyFont="1" applyFill="1" applyBorder="1" applyAlignment="1">
      <alignment horizontal="center" vertical="center" wrapText="1"/>
    </xf>
    <xf numFmtId="0" fontId="27" fillId="15" borderId="61" xfId="0" applyFont="1" applyFill="1" applyBorder="1" applyAlignment="1">
      <alignment horizontal="center" vertical="center" wrapText="1"/>
    </xf>
    <xf numFmtId="0" fontId="27" fillId="15" borderId="21" xfId="0" applyFont="1" applyFill="1" applyBorder="1" applyAlignment="1">
      <alignment horizontal="center" vertical="center" wrapText="1"/>
    </xf>
    <xf numFmtId="0" fontId="27" fillId="15" borderId="62" xfId="0" applyFont="1" applyFill="1" applyBorder="1" applyAlignment="1">
      <alignment horizontal="center" vertical="center" wrapText="1"/>
    </xf>
    <xf numFmtId="44" fontId="12" fillId="0" borderId="15" xfId="1" applyNumberFormat="1" applyFont="1" applyBorder="1" applyAlignment="1">
      <alignment horizontal="right" vertical="center" wrapText="1"/>
    </xf>
    <xf numFmtId="44" fontId="10" fillId="0" borderId="22" xfId="1" applyNumberFormat="1" applyFont="1" applyBorder="1" applyAlignment="1">
      <alignment horizontal="right" vertical="center" wrapText="1"/>
    </xf>
    <xf numFmtId="44" fontId="1" fillId="0" borderId="26" xfId="1" applyNumberFormat="1" applyFont="1" applyBorder="1" applyAlignment="1">
      <alignment horizontal="right" vertical="center" wrapText="1"/>
    </xf>
    <xf numFmtId="44" fontId="1" fillId="0" borderId="15" xfId="1" applyNumberFormat="1" applyFont="1" applyBorder="1" applyAlignment="1">
      <alignment horizontal="right" vertical="center" wrapText="1"/>
    </xf>
    <xf numFmtId="44" fontId="1" fillId="0" borderId="20" xfId="1" applyNumberFormat="1" applyFont="1" applyBorder="1" applyAlignment="1">
      <alignment horizontal="right" vertical="center" wrapText="1"/>
    </xf>
    <xf numFmtId="44" fontId="1" fillId="0" borderId="19" xfId="1" applyNumberFormat="1" applyFont="1" applyBorder="1" applyAlignment="1">
      <alignment horizontal="right" vertical="center" wrapText="1"/>
    </xf>
    <xf numFmtId="44" fontId="1" fillId="0" borderId="31" xfId="1" applyNumberFormat="1" applyFont="1" applyBorder="1" applyAlignment="1">
      <alignment horizontal="right" vertical="center" wrapText="1"/>
    </xf>
    <xf numFmtId="44" fontId="1" fillId="0" borderId="12" xfId="1" applyNumberFormat="1" applyFont="1" applyBorder="1" applyAlignment="1">
      <alignment horizontal="right" vertical="center" wrapText="1"/>
    </xf>
    <xf numFmtId="44" fontId="6" fillId="5" borderId="8" xfId="1" applyNumberFormat="1" applyFont="1" applyFill="1" applyBorder="1" applyAlignment="1">
      <alignment horizontal="right" vertical="center" wrapText="1"/>
    </xf>
    <xf numFmtId="44" fontId="6" fillId="5" borderId="12" xfId="1" applyNumberFormat="1" applyFont="1" applyFill="1" applyBorder="1" applyAlignment="1">
      <alignment horizontal="right" vertical="center" wrapText="1"/>
    </xf>
    <xf numFmtId="44" fontId="12" fillId="0" borderId="20" xfId="1" applyNumberFormat="1" applyFont="1" applyBorder="1" applyAlignment="1">
      <alignment horizontal="right" vertical="center" wrapText="1"/>
    </xf>
    <xf numFmtId="44" fontId="10" fillId="0" borderId="20" xfId="1" applyNumberFormat="1" applyFont="1" applyBorder="1" applyAlignment="1">
      <alignment horizontal="right" vertical="center" wrapText="1"/>
    </xf>
    <xf numFmtId="44" fontId="12" fillId="0" borderId="19" xfId="1" applyNumberFormat="1" applyFont="1" applyBorder="1" applyAlignment="1">
      <alignment horizontal="right" vertical="center" wrapText="1"/>
    </xf>
    <xf numFmtId="44" fontId="12" fillId="0" borderId="22" xfId="1" applyNumberFormat="1" applyFont="1" applyBorder="1" applyAlignment="1">
      <alignment horizontal="right" vertical="center" wrapText="1"/>
    </xf>
    <xf numFmtId="44" fontId="1" fillId="0" borderId="22" xfId="1" applyNumberFormat="1" applyFont="1" applyBorder="1" applyAlignment="1">
      <alignment horizontal="right" vertical="center" wrapText="1"/>
    </xf>
    <xf numFmtId="44" fontId="1" fillId="0" borderId="8" xfId="1" applyNumberFormat="1" applyFont="1" applyBorder="1" applyAlignment="1">
      <alignment horizontal="right" vertical="center" wrapText="1"/>
    </xf>
    <xf numFmtId="44" fontId="10" fillId="0" borderId="19" xfId="1" applyNumberFormat="1" applyFont="1" applyBorder="1" applyAlignment="1">
      <alignment horizontal="right" vertical="center" wrapText="1"/>
    </xf>
    <xf numFmtId="44" fontId="6" fillId="7" borderId="8" xfId="1" applyNumberFormat="1" applyFont="1" applyFill="1" applyBorder="1" applyAlignment="1">
      <alignment horizontal="right" vertical="center" wrapText="1"/>
    </xf>
    <xf numFmtId="44" fontId="6" fillId="7" borderId="12" xfId="1" applyNumberFormat="1" applyFont="1" applyFill="1" applyBorder="1" applyAlignment="1">
      <alignment horizontal="right" vertical="center" wrapText="1"/>
    </xf>
    <xf numFmtId="44" fontId="6" fillId="13" borderId="0" xfId="0" applyNumberFormat="1" applyFont="1" applyFill="1" applyAlignment="1">
      <alignment horizontal="center" vertical="center" wrapText="1"/>
    </xf>
    <xf numFmtId="44" fontId="12" fillId="0" borderId="16" xfId="2" applyNumberFormat="1" applyFont="1" applyBorder="1" applyAlignment="1">
      <alignment horizontal="center" vertical="center" wrapText="1"/>
    </xf>
    <xf numFmtId="44" fontId="10" fillId="0" borderId="24" xfId="2" applyNumberFormat="1" applyFont="1" applyBorder="1" applyAlignment="1">
      <alignment horizontal="center" vertical="center" wrapText="1"/>
    </xf>
    <xf numFmtId="44" fontId="1" fillId="0" borderId="27" xfId="2" applyNumberFormat="1" applyFont="1" applyBorder="1" applyAlignment="1">
      <alignment horizontal="center" vertical="center" wrapText="1"/>
    </xf>
    <xf numFmtId="44" fontId="1" fillId="0" borderId="16" xfId="2" applyNumberFormat="1" applyFont="1" applyBorder="1" applyAlignment="1">
      <alignment horizontal="center" vertical="center" wrapText="1"/>
    </xf>
    <xf numFmtId="44" fontId="1" fillId="0" borderId="21" xfId="2" applyNumberFormat="1" applyFont="1" applyBorder="1" applyAlignment="1">
      <alignment horizontal="center" vertical="center" wrapText="1"/>
    </xf>
    <xf numFmtId="44" fontId="1" fillId="0" borderId="29" xfId="2" applyNumberFormat="1" applyFont="1" applyBorder="1" applyAlignment="1">
      <alignment horizontal="center" vertical="center" wrapText="1"/>
    </xf>
    <xf numFmtId="44" fontId="1" fillId="0" borderId="32" xfId="2" applyNumberFormat="1" applyFont="1" applyBorder="1" applyAlignment="1">
      <alignment horizontal="center" vertical="center" wrapText="1"/>
    </xf>
    <xf numFmtId="44" fontId="1" fillId="0" borderId="13" xfId="2" applyNumberFormat="1" applyFont="1" applyBorder="1" applyAlignment="1">
      <alignment horizontal="center" vertical="center" wrapText="1"/>
    </xf>
    <xf numFmtId="44" fontId="6" fillId="5" borderId="9" xfId="2" applyNumberFormat="1" applyFont="1" applyFill="1" applyBorder="1" applyAlignment="1">
      <alignment horizontal="center" vertical="center" wrapText="1"/>
    </xf>
    <xf numFmtId="44" fontId="6" fillId="5" borderId="13" xfId="2" applyNumberFormat="1" applyFont="1" applyFill="1" applyBorder="1" applyAlignment="1">
      <alignment horizontal="center" vertical="center" wrapText="1"/>
    </xf>
    <xf numFmtId="44" fontId="12" fillId="0" borderId="21" xfId="2" applyNumberFormat="1" applyFont="1" applyBorder="1" applyAlignment="1">
      <alignment horizontal="center" vertical="center" wrapText="1"/>
    </xf>
    <xf numFmtId="44" fontId="10" fillId="0" borderId="21" xfId="2" applyNumberFormat="1" applyFont="1" applyBorder="1" applyAlignment="1">
      <alignment horizontal="center" vertical="center" wrapText="1"/>
    </xf>
    <xf numFmtId="44" fontId="12" fillId="0" borderId="29" xfId="2" applyNumberFormat="1" applyFont="1" applyBorder="1" applyAlignment="1">
      <alignment horizontal="center" vertical="center" wrapText="1"/>
    </xf>
    <xf numFmtId="44" fontId="12" fillId="0" borderId="24" xfId="2" applyNumberFormat="1" applyFont="1" applyBorder="1" applyAlignment="1">
      <alignment horizontal="center" vertical="center" wrapText="1"/>
    </xf>
    <xf numFmtId="44" fontId="1" fillId="0" borderId="24" xfId="2" applyNumberFormat="1" applyFont="1" applyBorder="1" applyAlignment="1">
      <alignment horizontal="center" vertical="center" wrapText="1"/>
    </xf>
    <xf numFmtId="44" fontId="1" fillId="0" borderId="9" xfId="2" applyNumberFormat="1" applyFont="1" applyBorder="1" applyAlignment="1">
      <alignment horizontal="center" vertical="center" wrapText="1"/>
    </xf>
    <xf numFmtId="44" fontId="10" fillId="0" borderId="29" xfId="2" applyNumberFormat="1" applyFont="1" applyBorder="1" applyAlignment="1">
      <alignment horizontal="center" vertical="center" wrapText="1"/>
    </xf>
    <xf numFmtId="44" fontId="6" fillId="7" borderId="9" xfId="2" applyNumberFormat="1" applyFont="1" applyFill="1" applyBorder="1" applyAlignment="1">
      <alignment horizontal="center" vertical="center" wrapText="1"/>
    </xf>
    <xf numFmtId="44" fontId="6" fillId="7" borderId="13" xfId="2" applyNumberFormat="1" applyFont="1" applyFill="1" applyBorder="1" applyAlignment="1">
      <alignment horizontal="center" vertical="center" wrapText="1"/>
    </xf>
    <xf numFmtId="10" fontId="12" fillId="0" borderId="15" xfId="2" applyNumberFormat="1" applyFont="1" applyBorder="1" applyAlignment="1">
      <alignment horizontal="center" vertical="center" wrapText="1"/>
    </xf>
    <xf numFmtId="10" fontId="10" fillId="0" borderId="22" xfId="2" applyNumberFormat="1" applyFont="1" applyBorder="1" applyAlignment="1">
      <alignment horizontal="center" vertical="center" wrapText="1"/>
    </xf>
    <xf numFmtId="10" fontId="1" fillId="0" borderId="26" xfId="2" applyNumberFormat="1" applyFont="1" applyBorder="1" applyAlignment="1">
      <alignment horizontal="center" vertical="center" wrapText="1"/>
    </xf>
    <xf numFmtId="10" fontId="1" fillId="0" borderId="15" xfId="2" applyNumberFormat="1" applyFont="1" applyBorder="1" applyAlignment="1">
      <alignment horizontal="center" vertical="center" wrapText="1"/>
    </xf>
    <xf numFmtId="10" fontId="1" fillId="0" borderId="20" xfId="2" applyNumberFormat="1" applyFont="1" applyBorder="1" applyAlignment="1">
      <alignment horizontal="center" vertical="center" wrapText="1"/>
    </xf>
    <xf numFmtId="10" fontId="1" fillId="0" borderId="19" xfId="2" applyNumberFormat="1" applyFont="1" applyBorder="1" applyAlignment="1">
      <alignment horizontal="center" vertical="center" wrapText="1"/>
    </xf>
    <xf numFmtId="10" fontId="1" fillId="0" borderId="31" xfId="2" applyNumberFormat="1" applyFont="1" applyBorder="1" applyAlignment="1">
      <alignment horizontal="center" vertical="center" wrapText="1"/>
    </xf>
    <xf numFmtId="10" fontId="1" fillId="0" borderId="12" xfId="2" applyNumberFormat="1" applyFont="1" applyBorder="1" applyAlignment="1">
      <alignment horizontal="center" vertical="center" wrapText="1"/>
    </xf>
    <xf numFmtId="10" fontId="6" fillId="5" borderId="8" xfId="2" applyNumberFormat="1" applyFont="1" applyFill="1" applyBorder="1" applyAlignment="1">
      <alignment horizontal="center" vertical="center" wrapText="1"/>
    </xf>
    <xf numFmtId="10" fontId="6" fillId="5" borderId="12" xfId="2" applyNumberFormat="1" applyFont="1" applyFill="1" applyBorder="1" applyAlignment="1">
      <alignment horizontal="center" vertical="center" wrapText="1"/>
    </xf>
    <xf numFmtId="10" fontId="12" fillId="0" borderId="20" xfId="2" applyNumberFormat="1" applyFont="1" applyBorder="1" applyAlignment="1">
      <alignment horizontal="center" vertical="center" wrapText="1"/>
    </xf>
    <xf numFmtId="10" fontId="10" fillId="0" borderId="20" xfId="2" applyNumberFormat="1" applyFont="1" applyBorder="1" applyAlignment="1">
      <alignment horizontal="center" vertical="center" wrapText="1"/>
    </xf>
    <xf numFmtId="10" fontId="12" fillId="0" borderId="19" xfId="2" applyNumberFormat="1" applyFont="1" applyBorder="1" applyAlignment="1">
      <alignment horizontal="center" vertical="center" wrapText="1"/>
    </xf>
    <xf numFmtId="10" fontId="12" fillId="0" borderId="22" xfId="2" applyNumberFormat="1" applyFont="1" applyBorder="1" applyAlignment="1">
      <alignment horizontal="center" vertical="center" wrapText="1"/>
    </xf>
    <xf numFmtId="10" fontId="1" fillId="0" borderId="22" xfId="2" applyNumberFormat="1" applyFont="1" applyBorder="1" applyAlignment="1">
      <alignment horizontal="center" vertical="center" wrapText="1"/>
    </xf>
    <xf numFmtId="10" fontId="1" fillId="0" borderId="8" xfId="2" applyNumberFormat="1" applyFont="1" applyBorder="1" applyAlignment="1">
      <alignment horizontal="center" vertical="center" wrapText="1"/>
    </xf>
    <xf numFmtId="10" fontId="10" fillId="0" borderId="19" xfId="2" applyNumberFormat="1" applyFont="1" applyBorder="1" applyAlignment="1">
      <alignment horizontal="center" vertical="center" wrapText="1"/>
    </xf>
    <xf numFmtId="10" fontId="6" fillId="7" borderId="8" xfId="2" applyNumberFormat="1" applyFont="1" applyFill="1" applyBorder="1" applyAlignment="1">
      <alignment horizontal="center" vertical="center" wrapText="1"/>
    </xf>
    <xf numFmtId="10" fontId="6" fillId="7" borderId="12" xfId="2" applyNumberFormat="1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left" vertical="center" wrapText="1"/>
    </xf>
  </cellXfs>
  <cellStyles count="5">
    <cellStyle name="Monétaire" xfId="1" builtinId="4"/>
    <cellStyle name="Monétaire 2" xfId="4" xr:uid="{49405016-D799-482B-ADF3-62EA1C1276D2}"/>
    <cellStyle name="Normal" xfId="0" builtinId="0"/>
    <cellStyle name="Normal 2" xfId="3" xr:uid="{1541338D-ECD5-438A-870B-99C6E37CF65D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48BE2-7525-4474-A21A-6924471634EB}">
  <sheetPr>
    <pageSetUpPr fitToPage="1"/>
  </sheetPr>
  <dimension ref="A1:K78"/>
  <sheetViews>
    <sheetView zoomScaleNormal="100" workbookViewId="0">
      <pane ySplit="4" topLeftCell="A43" activePane="bottomLeft" state="frozen"/>
      <selection pane="bottomLeft" activeCell="H10" sqref="H10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53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A22:A26"/>
    <mergeCell ref="A1:K1"/>
    <mergeCell ref="A2:D2"/>
    <mergeCell ref="A3:K3"/>
    <mergeCell ref="A4:B4"/>
    <mergeCell ref="A5:B5"/>
    <mergeCell ref="A7:A9"/>
    <mergeCell ref="A16:A19"/>
    <mergeCell ref="A20:B20"/>
    <mergeCell ref="A10:A15"/>
    <mergeCell ref="G70:K70"/>
    <mergeCell ref="A27:A32"/>
    <mergeCell ref="A33:A35"/>
    <mergeCell ref="A43:B43"/>
    <mergeCell ref="A45:A51"/>
    <mergeCell ref="A52:A56"/>
    <mergeCell ref="A57:A62"/>
    <mergeCell ref="G65:H66"/>
    <mergeCell ref="I65:K66"/>
    <mergeCell ref="A36:A42"/>
    <mergeCell ref="A66:D66"/>
    <mergeCell ref="A65:D65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E6AF-0ED9-4F72-AF67-8DBADBECC887}">
  <sheetPr>
    <pageSetUpPr fitToPage="1"/>
  </sheetPr>
  <dimension ref="A1:K78"/>
  <sheetViews>
    <sheetView zoomScaleNormal="100" workbookViewId="0">
      <pane ySplit="4" topLeftCell="A46" activePane="bottomLeft" state="frozen"/>
      <selection pane="bottomLeft" activeCell="B12" sqref="B12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97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65" t="s">
        <v>108</v>
      </c>
      <c r="C8" s="426" t="s">
        <v>13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FD2A-CF81-48AD-AA79-BBE87433BAEE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B8" sqref="B8:C8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98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65" t="s">
        <v>107</v>
      </c>
      <c r="C8" s="426" t="s">
        <v>13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73BB5-BB75-4E1A-A890-568FA2DDFE4D}">
  <sheetPr>
    <pageSetUpPr fitToPage="1"/>
  </sheetPr>
  <dimension ref="A1:K78"/>
  <sheetViews>
    <sheetView zoomScaleNormal="100" workbookViewId="0">
      <pane ySplit="4" topLeftCell="A27" activePane="bottomLeft" state="frozen"/>
      <selection pane="bottomLeft" activeCell="A4" sqref="A4:B4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99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9B02-7BBF-4AF2-93D4-7E51DBD430D5}">
  <sheetPr>
    <pageSetUpPr fitToPage="1"/>
  </sheetPr>
  <dimension ref="A1:K78"/>
  <sheetViews>
    <sheetView zoomScaleNormal="100" workbookViewId="0">
      <pane ySplit="4" topLeftCell="A27" activePane="bottomLeft" state="frozen"/>
      <selection pane="bottomLeft" activeCell="C37" sqref="C37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100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8DE5-F625-49C2-941D-F80E1251FC04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A3" sqref="A3:K3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104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B010-DC1E-4D6B-B559-ED3964583A3D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A3" sqref="A3:K3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103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410E9-1C5C-4DC4-8E91-0ABE2122CAF7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A3" sqref="A3:K3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102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A13CF-1D60-4BD1-A97D-0365C25D199C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A3" sqref="A3:K3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101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38DE-D60E-4A1D-BA67-F01F81005243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C35" sqref="C35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105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C2D7-0539-4EE2-9A3F-FF34F2D77EB3}">
  <sheetPr>
    <pageSetUpPr fitToPage="1"/>
  </sheetPr>
  <dimension ref="A1:K78"/>
  <sheetViews>
    <sheetView zoomScaleNormal="100" workbookViewId="0">
      <pane ySplit="4" topLeftCell="A26" activePane="bottomLeft" state="frozen"/>
      <selection pane="bottomLeft" activeCell="A3" sqref="A3:K3"/>
    </sheetView>
  </sheetViews>
  <sheetFormatPr baseColWidth="10" defaultColWidth="17.1796875" defaultRowHeight="12.5" x14ac:dyDescent="0.25"/>
  <cols>
    <col min="1" max="1" width="21.54296875" style="4" customWidth="1"/>
    <col min="2" max="2" width="23.1796875" style="4" customWidth="1"/>
    <col min="3" max="3" width="36.81640625" style="117" customWidth="1"/>
    <col min="4" max="4" width="33.54296875" style="4" customWidth="1"/>
    <col min="5" max="5" width="21.81640625" style="4" customWidth="1"/>
    <col min="6" max="6" width="13.453125" style="4" customWidth="1"/>
    <col min="7" max="7" width="18.54296875" style="4" bestFit="1" customWidth="1"/>
    <col min="8" max="8" width="13.81640625" style="4" customWidth="1"/>
    <col min="9" max="9" width="14" style="4" customWidth="1"/>
    <col min="10" max="10" width="9" style="4" customWidth="1"/>
    <col min="11" max="11" width="15.54296875" style="4" customWidth="1"/>
    <col min="12" max="252" width="17.1796875" style="4"/>
    <col min="253" max="253" width="21.54296875" style="4" customWidth="1"/>
    <col min="254" max="254" width="23.1796875" style="4" customWidth="1"/>
    <col min="255" max="255" width="35" style="4" customWidth="1"/>
    <col min="256" max="256" width="33.54296875" style="4" customWidth="1"/>
    <col min="257" max="257" width="21.81640625" style="4" customWidth="1"/>
    <col min="258" max="258" width="13.453125" style="4" customWidth="1"/>
    <col min="259" max="259" width="18.54296875" style="4" bestFit="1" customWidth="1"/>
    <col min="260" max="260" width="13" style="4" customWidth="1"/>
    <col min="261" max="262" width="12.81640625" style="4" customWidth="1"/>
    <col min="263" max="263" width="11.1796875" style="4" customWidth="1"/>
    <col min="264" max="265" width="13.81640625" style="4" customWidth="1"/>
    <col min="266" max="266" width="14" style="4" customWidth="1"/>
    <col min="267" max="267" width="10.81640625" style="4" customWidth="1"/>
    <col min="268" max="508" width="17.1796875" style="4"/>
    <col min="509" max="509" width="21.54296875" style="4" customWidth="1"/>
    <col min="510" max="510" width="23.1796875" style="4" customWidth="1"/>
    <col min="511" max="511" width="35" style="4" customWidth="1"/>
    <col min="512" max="512" width="33.54296875" style="4" customWidth="1"/>
    <col min="513" max="513" width="21.81640625" style="4" customWidth="1"/>
    <col min="514" max="514" width="13.453125" style="4" customWidth="1"/>
    <col min="515" max="515" width="18.54296875" style="4" bestFit="1" customWidth="1"/>
    <col min="516" max="516" width="13" style="4" customWidth="1"/>
    <col min="517" max="518" width="12.81640625" style="4" customWidth="1"/>
    <col min="519" max="519" width="11.1796875" style="4" customWidth="1"/>
    <col min="520" max="521" width="13.81640625" style="4" customWidth="1"/>
    <col min="522" max="522" width="14" style="4" customWidth="1"/>
    <col min="523" max="523" width="10.81640625" style="4" customWidth="1"/>
    <col min="524" max="764" width="17.1796875" style="4"/>
    <col min="765" max="765" width="21.54296875" style="4" customWidth="1"/>
    <col min="766" max="766" width="23.1796875" style="4" customWidth="1"/>
    <col min="767" max="767" width="35" style="4" customWidth="1"/>
    <col min="768" max="768" width="33.54296875" style="4" customWidth="1"/>
    <col min="769" max="769" width="21.81640625" style="4" customWidth="1"/>
    <col min="770" max="770" width="13.453125" style="4" customWidth="1"/>
    <col min="771" max="771" width="18.54296875" style="4" bestFit="1" customWidth="1"/>
    <col min="772" max="772" width="13" style="4" customWidth="1"/>
    <col min="773" max="774" width="12.81640625" style="4" customWidth="1"/>
    <col min="775" max="775" width="11.1796875" style="4" customWidth="1"/>
    <col min="776" max="777" width="13.81640625" style="4" customWidth="1"/>
    <col min="778" max="778" width="14" style="4" customWidth="1"/>
    <col min="779" max="779" width="10.81640625" style="4" customWidth="1"/>
    <col min="780" max="1020" width="17.1796875" style="4"/>
    <col min="1021" max="1021" width="21.54296875" style="4" customWidth="1"/>
    <col min="1022" max="1022" width="23.1796875" style="4" customWidth="1"/>
    <col min="1023" max="1023" width="35" style="4" customWidth="1"/>
    <col min="1024" max="1024" width="33.54296875" style="4" customWidth="1"/>
    <col min="1025" max="1025" width="21.81640625" style="4" customWidth="1"/>
    <col min="1026" max="1026" width="13.453125" style="4" customWidth="1"/>
    <col min="1027" max="1027" width="18.54296875" style="4" bestFit="1" customWidth="1"/>
    <col min="1028" max="1028" width="13" style="4" customWidth="1"/>
    <col min="1029" max="1030" width="12.81640625" style="4" customWidth="1"/>
    <col min="1031" max="1031" width="11.1796875" style="4" customWidth="1"/>
    <col min="1032" max="1033" width="13.81640625" style="4" customWidth="1"/>
    <col min="1034" max="1034" width="14" style="4" customWidth="1"/>
    <col min="1035" max="1035" width="10.81640625" style="4" customWidth="1"/>
    <col min="1036" max="1276" width="17.1796875" style="4"/>
    <col min="1277" max="1277" width="21.54296875" style="4" customWidth="1"/>
    <col min="1278" max="1278" width="23.1796875" style="4" customWidth="1"/>
    <col min="1279" max="1279" width="35" style="4" customWidth="1"/>
    <col min="1280" max="1280" width="33.54296875" style="4" customWidth="1"/>
    <col min="1281" max="1281" width="21.81640625" style="4" customWidth="1"/>
    <col min="1282" max="1282" width="13.453125" style="4" customWidth="1"/>
    <col min="1283" max="1283" width="18.54296875" style="4" bestFit="1" customWidth="1"/>
    <col min="1284" max="1284" width="13" style="4" customWidth="1"/>
    <col min="1285" max="1286" width="12.81640625" style="4" customWidth="1"/>
    <col min="1287" max="1287" width="11.1796875" style="4" customWidth="1"/>
    <col min="1288" max="1289" width="13.81640625" style="4" customWidth="1"/>
    <col min="1290" max="1290" width="14" style="4" customWidth="1"/>
    <col min="1291" max="1291" width="10.81640625" style="4" customWidth="1"/>
    <col min="1292" max="1532" width="17.1796875" style="4"/>
    <col min="1533" max="1533" width="21.54296875" style="4" customWidth="1"/>
    <col min="1534" max="1534" width="23.1796875" style="4" customWidth="1"/>
    <col min="1535" max="1535" width="35" style="4" customWidth="1"/>
    <col min="1536" max="1536" width="33.54296875" style="4" customWidth="1"/>
    <col min="1537" max="1537" width="21.81640625" style="4" customWidth="1"/>
    <col min="1538" max="1538" width="13.453125" style="4" customWidth="1"/>
    <col min="1539" max="1539" width="18.54296875" style="4" bestFit="1" customWidth="1"/>
    <col min="1540" max="1540" width="13" style="4" customWidth="1"/>
    <col min="1541" max="1542" width="12.81640625" style="4" customWidth="1"/>
    <col min="1543" max="1543" width="11.1796875" style="4" customWidth="1"/>
    <col min="1544" max="1545" width="13.81640625" style="4" customWidth="1"/>
    <col min="1546" max="1546" width="14" style="4" customWidth="1"/>
    <col min="1547" max="1547" width="10.81640625" style="4" customWidth="1"/>
    <col min="1548" max="1788" width="17.1796875" style="4"/>
    <col min="1789" max="1789" width="21.54296875" style="4" customWidth="1"/>
    <col min="1790" max="1790" width="23.1796875" style="4" customWidth="1"/>
    <col min="1791" max="1791" width="35" style="4" customWidth="1"/>
    <col min="1792" max="1792" width="33.54296875" style="4" customWidth="1"/>
    <col min="1793" max="1793" width="21.81640625" style="4" customWidth="1"/>
    <col min="1794" max="1794" width="13.453125" style="4" customWidth="1"/>
    <col min="1795" max="1795" width="18.54296875" style="4" bestFit="1" customWidth="1"/>
    <col min="1796" max="1796" width="13" style="4" customWidth="1"/>
    <col min="1797" max="1798" width="12.81640625" style="4" customWidth="1"/>
    <col min="1799" max="1799" width="11.1796875" style="4" customWidth="1"/>
    <col min="1800" max="1801" width="13.81640625" style="4" customWidth="1"/>
    <col min="1802" max="1802" width="14" style="4" customWidth="1"/>
    <col min="1803" max="1803" width="10.81640625" style="4" customWidth="1"/>
    <col min="1804" max="2044" width="17.1796875" style="4"/>
    <col min="2045" max="2045" width="21.54296875" style="4" customWidth="1"/>
    <col min="2046" max="2046" width="23.1796875" style="4" customWidth="1"/>
    <col min="2047" max="2047" width="35" style="4" customWidth="1"/>
    <col min="2048" max="2048" width="33.54296875" style="4" customWidth="1"/>
    <col min="2049" max="2049" width="21.81640625" style="4" customWidth="1"/>
    <col min="2050" max="2050" width="13.453125" style="4" customWidth="1"/>
    <col min="2051" max="2051" width="18.54296875" style="4" bestFit="1" customWidth="1"/>
    <col min="2052" max="2052" width="13" style="4" customWidth="1"/>
    <col min="2053" max="2054" width="12.81640625" style="4" customWidth="1"/>
    <col min="2055" max="2055" width="11.1796875" style="4" customWidth="1"/>
    <col min="2056" max="2057" width="13.81640625" style="4" customWidth="1"/>
    <col min="2058" max="2058" width="14" style="4" customWidth="1"/>
    <col min="2059" max="2059" width="10.81640625" style="4" customWidth="1"/>
    <col min="2060" max="2300" width="17.1796875" style="4"/>
    <col min="2301" max="2301" width="21.54296875" style="4" customWidth="1"/>
    <col min="2302" max="2302" width="23.1796875" style="4" customWidth="1"/>
    <col min="2303" max="2303" width="35" style="4" customWidth="1"/>
    <col min="2304" max="2304" width="33.54296875" style="4" customWidth="1"/>
    <col min="2305" max="2305" width="21.81640625" style="4" customWidth="1"/>
    <col min="2306" max="2306" width="13.453125" style="4" customWidth="1"/>
    <col min="2307" max="2307" width="18.54296875" style="4" bestFit="1" customWidth="1"/>
    <col min="2308" max="2308" width="13" style="4" customWidth="1"/>
    <col min="2309" max="2310" width="12.81640625" style="4" customWidth="1"/>
    <col min="2311" max="2311" width="11.1796875" style="4" customWidth="1"/>
    <col min="2312" max="2313" width="13.81640625" style="4" customWidth="1"/>
    <col min="2314" max="2314" width="14" style="4" customWidth="1"/>
    <col min="2315" max="2315" width="10.81640625" style="4" customWidth="1"/>
    <col min="2316" max="2556" width="17.1796875" style="4"/>
    <col min="2557" max="2557" width="21.54296875" style="4" customWidth="1"/>
    <col min="2558" max="2558" width="23.1796875" style="4" customWidth="1"/>
    <col min="2559" max="2559" width="35" style="4" customWidth="1"/>
    <col min="2560" max="2560" width="33.54296875" style="4" customWidth="1"/>
    <col min="2561" max="2561" width="21.81640625" style="4" customWidth="1"/>
    <col min="2562" max="2562" width="13.453125" style="4" customWidth="1"/>
    <col min="2563" max="2563" width="18.54296875" style="4" bestFit="1" customWidth="1"/>
    <col min="2564" max="2564" width="13" style="4" customWidth="1"/>
    <col min="2565" max="2566" width="12.81640625" style="4" customWidth="1"/>
    <col min="2567" max="2567" width="11.1796875" style="4" customWidth="1"/>
    <col min="2568" max="2569" width="13.81640625" style="4" customWidth="1"/>
    <col min="2570" max="2570" width="14" style="4" customWidth="1"/>
    <col min="2571" max="2571" width="10.81640625" style="4" customWidth="1"/>
    <col min="2572" max="2812" width="17.1796875" style="4"/>
    <col min="2813" max="2813" width="21.54296875" style="4" customWidth="1"/>
    <col min="2814" max="2814" width="23.1796875" style="4" customWidth="1"/>
    <col min="2815" max="2815" width="35" style="4" customWidth="1"/>
    <col min="2816" max="2816" width="33.54296875" style="4" customWidth="1"/>
    <col min="2817" max="2817" width="21.81640625" style="4" customWidth="1"/>
    <col min="2818" max="2818" width="13.453125" style="4" customWidth="1"/>
    <col min="2819" max="2819" width="18.54296875" style="4" bestFit="1" customWidth="1"/>
    <col min="2820" max="2820" width="13" style="4" customWidth="1"/>
    <col min="2821" max="2822" width="12.81640625" style="4" customWidth="1"/>
    <col min="2823" max="2823" width="11.1796875" style="4" customWidth="1"/>
    <col min="2824" max="2825" width="13.81640625" style="4" customWidth="1"/>
    <col min="2826" max="2826" width="14" style="4" customWidth="1"/>
    <col min="2827" max="2827" width="10.81640625" style="4" customWidth="1"/>
    <col min="2828" max="3068" width="17.1796875" style="4"/>
    <col min="3069" max="3069" width="21.54296875" style="4" customWidth="1"/>
    <col min="3070" max="3070" width="23.1796875" style="4" customWidth="1"/>
    <col min="3071" max="3071" width="35" style="4" customWidth="1"/>
    <col min="3072" max="3072" width="33.54296875" style="4" customWidth="1"/>
    <col min="3073" max="3073" width="21.81640625" style="4" customWidth="1"/>
    <col min="3074" max="3074" width="13.453125" style="4" customWidth="1"/>
    <col min="3075" max="3075" width="18.54296875" style="4" bestFit="1" customWidth="1"/>
    <col min="3076" max="3076" width="13" style="4" customWidth="1"/>
    <col min="3077" max="3078" width="12.81640625" style="4" customWidth="1"/>
    <col min="3079" max="3079" width="11.1796875" style="4" customWidth="1"/>
    <col min="3080" max="3081" width="13.81640625" style="4" customWidth="1"/>
    <col min="3082" max="3082" width="14" style="4" customWidth="1"/>
    <col min="3083" max="3083" width="10.81640625" style="4" customWidth="1"/>
    <col min="3084" max="3324" width="17.1796875" style="4"/>
    <col min="3325" max="3325" width="21.54296875" style="4" customWidth="1"/>
    <col min="3326" max="3326" width="23.1796875" style="4" customWidth="1"/>
    <col min="3327" max="3327" width="35" style="4" customWidth="1"/>
    <col min="3328" max="3328" width="33.54296875" style="4" customWidth="1"/>
    <col min="3329" max="3329" width="21.81640625" style="4" customWidth="1"/>
    <col min="3330" max="3330" width="13.453125" style="4" customWidth="1"/>
    <col min="3331" max="3331" width="18.54296875" style="4" bestFit="1" customWidth="1"/>
    <col min="3332" max="3332" width="13" style="4" customWidth="1"/>
    <col min="3333" max="3334" width="12.81640625" style="4" customWidth="1"/>
    <col min="3335" max="3335" width="11.1796875" style="4" customWidth="1"/>
    <col min="3336" max="3337" width="13.81640625" style="4" customWidth="1"/>
    <col min="3338" max="3338" width="14" style="4" customWidth="1"/>
    <col min="3339" max="3339" width="10.81640625" style="4" customWidth="1"/>
    <col min="3340" max="3580" width="17.1796875" style="4"/>
    <col min="3581" max="3581" width="21.54296875" style="4" customWidth="1"/>
    <col min="3582" max="3582" width="23.1796875" style="4" customWidth="1"/>
    <col min="3583" max="3583" width="35" style="4" customWidth="1"/>
    <col min="3584" max="3584" width="33.54296875" style="4" customWidth="1"/>
    <col min="3585" max="3585" width="21.81640625" style="4" customWidth="1"/>
    <col min="3586" max="3586" width="13.453125" style="4" customWidth="1"/>
    <col min="3587" max="3587" width="18.54296875" style="4" bestFit="1" customWidth="1"/>
    <col min="3588" max="3588" width="13" style="4" customWidth="1"/>
    <col min="3589" max="3590" width="12.81640625" style="4" customWidth="1"/>
    <col min="3591" max="3591" width="11.1796875" style="4" customWidth="1"/>
    <col min="3592" max="3593" width="13.81640625" style="4" customWidth="1"/>
    <col min="3594" max="3594" width="14" style="4" customWidth="1"/>
    <col min="3595" max="3595" width="10.81640625" style="4" customWidth="1"/>
    <col min="3596" max="3836" width="17.1796875" style="4"/>
    <col min="3837" max="3837" width="21.54296875" style="4" customWidth="1"/>
    <col min="3838" max="3838" width="23.1796875" style="4" customWidth="1"/>
    <col min="3839" max="3839" width="35" style="4" customWidth="1"/>
    <col min="3840" max="3840" width="33.54296875" style="4" customWidth="1"/>
    <col min="3841" max="3841" width="21.81640625" style="4" customWidth="1"/>
    <col min="3842" max="3842" width="13.453125" style="4" customWidth="1"/>
    <col min="3843" max="3843" width="18.54296875" style="4" bestFit="1" customWidth="1"/>
    <col min="3844" max="3844" width="13" style="4" customWidth="1"/>
    <col min="3845" max="3846" width="12.81640625" style="4" customWidth="1"/>
    <col min="3847" max="3847" width="11.1796875" style="4" customWidth="1"/>
    <col min="3848" max="3849" width="13.81640625" style="4" customWidth="1"/>
    <col min="3850" max="3850" width="14" style="4" customWidth="1"/>
    <col min="3851" max="3851" width="10.81640625" style="4" customWidth="1"/>
    <col min="3852" max="4092" width="17.1796875" style="4"/>
    <col min="4093" max="4093" width="21.54296875" style="4" customWidth="1"/>
    <col min="4094" max="4094" width="23.1796875" style="4" customWidth="1"/>
    <col min="4095" max="4095" width="35" style="4" customWidth="1"/>
    <col min="4096" max="4096" width="33.54296875" style="4" customWidth="1"/>
    <col min="4097" max="4097" width="21.81640625" style="4" customWidth="1"/>
    <col min="4098" max="4098" width="13.453125" style="4" customWidth="1"/>
    <col min="4099" max="4099" width="18.54296875" style="4" bestFit="1" customWidth="1"/>
    <col min="4100" max="4100" width="13" style="4" customWidth="1"/>
    <col min="4101" max="4102" width="12.81640625" style="4" customWidth="1"/>
    <col min="4103" max="4103" width="11.1796875" style="4" customWidth="1"/>
    <col min="4104" max="4105" width="13.81640625" style="4" customWidth="1"/>
    <col min="4106" max="4106" width="14" style="4" customWidth="1"/>
    <col min="4107" max="4107" width="10.81640625" style="4" customWidth="1"/>
    <col min="4108" max="4348" width="17.1796875" style="4"/>
    <col min="4349" max="4349" width="21.54296875" style="4" customWidth="1"/>
    <col min="4350" max="4350" width="23.1796875" style="4" customWidth="1"/>
    <col min="4351" max="4351" width="35" style="4" customWidth="1"/>
    <col min="4352" max="4352" width="33.54296875" style="4" customWidth="1"/>
    <col min="4353" max="4353" width="21.81640625" style="4" customWidth="1"/>
    <col min="4354" max="4354" width="13.453125" style="4" customWidth="1"/>
    <col min="4355" max="4355" width="18.54296875" style="4" bestFit="1" customWidth="1"/>
    <col min="4356" max="4356" width="13" style="4" customWidth="1"/>
    <col min="4357" max="4358" width="12.81640625" style="4" customWidth="1"/>
    <col min="4359" max="4359" width="11.1796875" style="4" customWidth="1"/>
    <col min="4360" max="4361" width="13.81640625" style="4" customWidth="1"/>
    <col min="4362" max="4362" width="14" style="4" customWidth="1"/>
    <col min="4363" max="4363" width="10.81640625" style="4" customWidth="1"/>
    <col min="4364" max="4604" width="17.1796875" style="4"/>
    <col min="4605" max="4605" width="21.54296875" style="4" customWidth="1"/>
    <col min="4606" max="4606" width="23.1796875" style="4" customWidth="1"/>
    <col min="4607" max="4607" width="35" style="4" customWidth="1"/>
    <col min="4608" max="4608" width="33.54296875" style="4" customWidth="1"/>
    <col min="4609" max="4609" width="21.81640625" style="4" customWidth="1"/>
    <col min="4610" max="4610" width="13.453125" style="4" customWidth="1"/>
    <col min="4611" max="4611" width="18.54296875" style="4" bestFit="1" customWidth="1"/>
    <col min="4612" max="4612" width="13" style="4" customWidth="1"/>
    <col min="4613" max="4614" width="12.81640625" style="4" customWidth="1"/>
    <col min="4615" max="4615" width="11.1796875" style="4" customWidth="1"/>
    <col min="4616" max="4617" width="13.81640625" style="4" customWidth="1"/>
    <col min="4618" max="4618" width="14" style="4" customWidth="1"/>
    <col min="4619" max="4619" width="10.81640625" style="4" customWidth="1"/>
    <col min="4620" max="4860" width="17.1796875" style="4"/>
    <col min="4861" max="4861" width="21.54296875" style="4" customWidth="1"/>
    <col min="4862" max="4862" width="23.1796875" style="4" customWidth="1"/>
    <col min="4863" max="4863" width="35" style="4" customWidth="1"/>
    <col min="4864" max="4864" width="33.54296875" style="4" customWidth="1"/>
    <col min="4865" max="4865" width="21.81640625" style="4" customWidth="1"/>
    <col min="4866" max="4866" width="13.453125" style="4" customWidth="1"/>
    <col min="4867" max="4867" width="18.54296875" style="4" bestFit="1" customWidth="1"/>
    <col min="4868" max="4868" width="13" style="4" customWidth="1"/>
    <col min="4869" max="4870" width="12.81640625" style="4" customWidth="1"/>
    <col min="4871" max="4871" width="11.1796875" style="4" customWidth="1"/>
    <col min="4872" max="4873" width="13.81640625" style="4" customWidth="1"/>
    <col min="4874" max="4874" width="14" style="4" customWidth="1"/>
    <col min="4875" max="4875" width="10.81640625" style="4" customWidth="1"/>
    <col min="4876" max="5116" width="17.1796875" style="4"/>
    <col min="5117" max="5117" width="21.54296875" style="4" customWidth="1"/>
    <col min="5118" max="5118" width="23.1796875" style="4" customWidth="1"/>
    <col min="5119" max="5119" width="35" style="4" customWidth="1"/>
    <col min="5120" max="5120" width="33.54296875" style="4" customWidth="1"/>
    <col min="5121" max="5121" width="21.81640625" style="4" customWidth="1"/>
    <col min="5122" max="5122" width="13.453125" style="4" customWidth="1"/>
    <col min="5123" max="5123" width="18.54296875" style="4" bestFit="1" customWidth="1"/>
    <col min="5124" max="5124" width="13" style="4" customWidth="1"/>
    <col min="5125" max="5126" width="12.81640625" style="4" customWidth="1"/>
    <col min="5127" max="5127" width="11.1796875" style="4" customWidth="1"/>
    <col min="5128" max="5129" width="13.81640625" style="4" customWidth="1"/>
    <col min="5130" max="5130" width="14" style="4" customWidth="1"/>
    <col min="5131" max="5131" width="10.81640625" style="4" customWidth="1"/>
    <col min="5132" max="5372" width="17.1796875" style="4"/>
    <col min="5373" max="5373" width="21.54296875" style="4" customWidth="1"/>
    <col min="5374" max="5374" width="23.1796875" style="4" customWidth="1"/>
    <col min="5375" max="5375" width="35" style="4" customWidth="1"/>
    <col min="5376" max="5376" width="33.54296875" style="4" customWidth="1"/>
    <col min="5377" max="5377" width="21.81640625" style="4" customWidth="1"/>
    <col min="5378" max="5378" width="13.453125" style="4" customWidth="1"/>
    <col min="5379" max="5379" width="18.54296875" style="4" bestFit="1" customWidth="1"/>
    <col min="5380" max="5380" width="13" style="4" customWidth="1"/>
    <col min="5381" max="5382" width="12.81640625" style="4" customWidth="1"/>
    <col min="5383" max="5383" width="11.1796875" style="4" customWidth="1"/>
    <col min="5384" max="5385" width="13.81640625" style="4" customWidth="1"/>
    <col min="5386" max="5386" width="14" style="4" customWidth="1"/>
    <col min="5387" max="5387" width="10.81640625" style="4" customWidth="1"/>
    <col min="5388" max="5628" width="17.1796875" style="4"/>
    <col min="5629" max="5629" width="21.54296875" style="4" customWidth="1"/>
    <col min="5630" max="5630" width="23.1796875" style="4" customWidth="1"/>
    <col min="5631" max="5631" width="35" style="4" customWidth="1"/>
    <col min="5632" max="5632" width="33.54296875" style="4" customWidth="1"/>
    <col min="5633" max="5633" width="21.81640625" style="4" customWidth="1"/>
    <col min="5634" max="5634" width="13.453125" style="4" customWidth="1"/>
    <col min="5635" max="5635" width="18.54296875" style="4" bestFit="1" customWidth="1"/>
    <col min="5636" max="5636" width="13" style="4" customWidth="1"/>
    <col min="5637" max="5638" width="12.81640625" style="4" customWidth="1"/>
    <col min="5639" max="5639" width="11.1796875" style="4" customWidth="1"/>
    <col min="5640" max="5641" width="13.81640625" style="4" customWidth="1"/>
    <col min="5642" max="5642" width="14" style="4" customWidth="1"/>
    <col min="5643" max="5643" width="10.81640625" style="4" customWidth="1"/>
    <col min="5644" max="5884" width="17.1796875" style="4"/>
    <col min="5885" max="5885" width="21.54296875" style="4" customWidth="1"/>
    <col min="5886" max="5886" width="23.1796875" style="4" customWidth="1"/>
    <col min="5887" max="5887" width="35" style="4" customWidth="1"/>
    <col min="5888" max="5888" width="33.54296875" style="4" customWidth="1"/>
    <col min="5889" max="5889" width="21.81640625" style="4" customWidth="1"/>
    <col min="5890" max="5890" width="13.453125" style="4" customWidth="1"/>
    <col min="5891" max="5891" width="18.54296875" style="4" bestFit="1" customWidth="1"/>
    <col min="5892" max="5892" width="13" style="4" customWidth="1"/>
    <col min="5893" max="5894" width="12.81640625" style="4" customWidth="1"/>
    <col min="5895" max="5895" width="11.1796875" style="4" customWidth="1"/>
    <col min="5896" max="5897" width="13.81640625" style="4" customWidth="1"/>
    <col min="5898" max="5898" width="14" style="4" customWidth="1"/>
    <col min="5899" max="5899" width="10.81640625" style="4" customWidth="1"/>
    <col min="5900" max="6140" width="17.1796875" style="4"/>
    <col min="6141" max="6141" width="21.54296875" style="4" customWidth="1"/>
    <col min="6142" max="6142" width="23.1796875" style="4" customWidth="1"/>
    <col min="6143" max="6143" width="35" style="4" customWidth="1"/>
    <col min="6144" max="6144" width="33.54296875" style="4" customWidth="1"/>
    <col min="6145" max="6145" width="21.81640625" style="4" customWidth="1"/>
    <col min="6146" max="6146" width="13.453125" style="4" customWidth="1"/>
    <col min="6147" max="6147" width="18.54296875" style="4" bestFit="1" customWidth="1"/>
    <col min="6148" max="6148" width="13" style="4" customWidth="1"/>
    <col min="6149" max="6150" width="12.81640625" style="4" customWidth="1"/>
    <col min="6151" max="6151" width="11.1796875" style="4" customWidth="1"/>
    <col min="6152" max="6153" width="13.81640625" style="4" customWidth="1"/>
    <col min="6154" max="6154" width="14" style="4" customWidth="1"/>
    <col min="6155" max="6155" width="10.81640625" style="4" customWidth="1"/>
    <col min="6156" max="6396" width="17.1796875" style="4"/>
    <col min="6397" max="6397" width="21.54296875" style="4" customWidth="1"/>
    <col min="6398" max="6398" width="23.1796875" style="4" customWidth="1"/>
    <col min="6399" max="6399" width="35" style="4" customWidth="1"/>
    <col min="6400" max="6400" width="33.54296875" style="4" customWidth="1"/>
    <col min="6401" max="6401" width="21.81640625" style="4" customWidth="1"/>
    <col min="6402" max="6402" width="13.453125" style="4" customWidth="1"/>
    <col min="6403" max="6403" width="18.54296875" style="4" bestFit="1" customWidth="1"/>
    <col min="6404" max="6404" width="13" style="4" customWidth="1"/>
    <col min="6405" max="6406" width="12.81640625" style="4" customWidth="1"/>
    <col min="6407" max="6407" width="11.1796875" style="4" customWidth="1"/>
    <col min="6408" max="6409" width="13.81640625" style="4" customWidth="1"/>
    <col min="6410" max="6410" width="14" style="4" customWidth="1"/>
    <col min="6411" max="6411" width="10.81640625" style="4" customWidth="1"/>
    <col min="6412" max="6652" width="17.1796875" style="4"/>
    <col min="6653" max="6653" width="21.54296875" style="4" customWidth="1"/>
    <col min="6654" max="6654" width="23.1796875" style="4" customWidth="1"/>
    <col min="6655" max="6655" width="35" style="4" customWidth="1"/>
    <col min="6656" max="6656" width="33.54296875" style="4" customWidth="1"/>
    <col min="6657" max="6657" width="21.81640625" style="4" customWidth="1"/>
    <col min="6658" max="6658" width="13.453125" style="4" customWidth="1"/>
    <col min="6659" max="6659" width="18.54296875" style="4" bestFit="1" customWidth="1"/>
    <col min="6660" max="6660" width="13" style="4" customWidth="1"/>
    <col min="6661" max="6662" width="12.81640625" style="4" customWidth="1"/>
    <col min="6663" max="6663" width="11.1796875" style="4" customWidth="1"/>
    <col min="6664" max="6665" width="13.81640625" style="4" customWidth="1"/>
    <col min="6666" max="6666" width="14" style="4" customWidth="1"/>
    <col min="6667" max="6667" width="10.81640625" style="4" customWidth="1"/>
    <col min="6668" max="6908" width="17.1796875" style="4"/>
    <col min="6909" max="6909" width="21.54296875" style="4" customWidth="1"/>
    <col min="6910" max="6910" width="23.1796875" style="4" customWidth="1"/>
    <col min="6911" max="6911" width="35" style="4" customWidth="1"/>
    <col min="6912" max="6912" width="33.54296875" style="4" customWidth="1"/>
    <col min="6913" max="6913" width="21.81640625" style="4" customWidth="1"/>
    <col min="6914" max="6914" width="13.453125" style="4" customWidth="1"/>
    <col min="6915" max="6915" width="18.54296875" style="4" bestFit="1" customWidth="1"/>
    <col min="6916" max="6916" width="13" style="4" customWidth="1"/>
    <col min="6917" max="6918" width="12.81640625" style="4" customWidth="1"/>
    <col min="6919" max="6919" width="11.1796875" style="4" customWidth="1"/>
    <col min="6920" max="6921" width="13.81640625" style="4" customWidth="1"/>
    <col min="6922" max="6922" width="14" style="4" customWidth="1"/>
    <col min="6923" max="6923" width="10.81640625" style="4" customWidth="1"/>
    <col min="6924" max="7164" width="17.1796875" style="4"/>
    <col min="7165" max="7165" width="21.54296875" style="4" customWidth="1"/>
    <col min="7166" max="7166" width="23.1796875" style="4" customWidth="1"/>
    <col min="7167" max="7167" width="35" style="4" customWidth="1"/>
    <col min="7168" max="7168" width="33.54296875" style="4" customWidth="1"/>
    <col min="7169" max="7169" width="21.81640625" style="4" customWidth="1"/>
    <col min="7170" max="7170" width="13.453125" style="4" customWidth="1"/>
    <col min="7171" max="7171" width="18.54296875" style="4" bestFit="1" customWidth="1"/>
    <col min="7172" max="7172" width="13" style="4" customWidth="1"/>
    <col min="7173" max="7174" width="12.81640625" style="4" customWidth="1"/>
    <col min="7175" max="7175" width="11.1796875" style="4" customWidth="1"/>
    <col min="7176" max="7177" width="13.81640625" style="4" customWidth="1"/>
    <col min="7178" max="7178" width="14" style="4" customWidth="1"/>
    <col min="7179" max="7179" width="10.81640625" style="4" customWidth="1"/>
    <col min="7180" max="7420" width="17.1796875" style="4"/>
    <col min="7421" max="7421" width="21.54296875" style="4" customWidth="1"/>
    <col min="7422" max="7422" width="23.1796875" style="4" customWidth="1"/>
    <col min="7423" max="7423" width="35" style="4" customWidth="1"/>
    <col min="7424" max="7424" width="33.54296875" style="4" customWidth="1"/>
    <col min="7425" max="7425" width="21.81640625" style="4" customWidth="1"/>
    <col min="7426" max="7426" width="13.453125" style="4" customWidth="1"/>
    <col min="7427" max="7427" width="18.54296875" style="4" bestFit="1" customWidth="1"/>
    <col min="7428" max="7428" width="13" style="4" customWidth="1"/>
    <col min="7429" max="7430" width="12.81640625" style="4" customWidth="1"/>
    <col min="7431" max="7431" width="11.1796875" style="4" customWidth="1"/>
    <col min="7432" max="7433" width="13.81640625" style="4" customWidth="1"/>
    <col min="7434" max="7434" width="14" style="4" customWidth="1"/>
    <col min="7435" max="7435" width="10.81640625" style="4" customWidth="1"/>
    <col min="7436" max="7676" width="17.1796875" style="4"/>
    <col min="7677" max="7677" width="21.54296875" style="4" customWidth="1"/>
    <col min="7678" max="7678" width="23.1796875" style="4" customWidth="1"/>
    <col min="7679" max="7679" width="35" style="4" customWidth="1"/>
    <col min="7680" max="7680" width="33.54296875" style="4" customWidth="1"/>
    <col min="7681" max="7681" width="21.81640625" style="4" customWidth="1"/>
    <col min="7682" max="7682" width="13.453125" style="4" customWidth="1"/>
    <col min="7683" max="7683" width="18.54296875" style="4" bestFit="1" customWidth="1"/>
    <col min="7684" max="7684" width="13" style="4" customWidth="1"/>
    <col min="7685" max="7686" width="12.81640625" style="4" customWidth="1"/>
    <col min="7687" max="7687" width="11.1796875" style="4" customWidth="1"/>
    <col min="7688" max="7689" width="13.81640625" style="4" customWidth="1"/>
    <col min="7690" max="7690" width="14" style="4" customWidth="1"/>
    <col min="7691" max="7691" width="10.81640625" style="4" customWidth="1"/>
    <col min="7692" max="7932" width="17.1796875" style="4"/>
    <col min="7933" max="7933" width="21.54296875" style="4" customWidth="1"/>
    <col min="7934" max="7934" width="23.1796875" style="4" customWidth="1"/>
    <col min="7935" max="7935" width="35" style="4" customWidth="1"/>
    <col min="7936" max="7936" width="33.54296875" style="4" customWidth="1"/>
    <col min="7937" max="7937" width="21.81640625" style="4" customWidth="1"/>
    <col min="7938" max="7938" width="13.453125" style="4" customWidth="1"/>
    <col min="7939" max="7939" width="18.54296875" style="4" bestFit="1" customWidth="1"/>
    <col min="7940" max="7940" width="13" style="4" customWidth="1"/>
    <col min="7941" max="7942" width="12.81640625" style="4" customWidth="1"/>
    <col min="7943" max="7943" width="11.1796875" style="4" customWidth="1"/>
    <col min="7944" max="7945" width="13.81640625" style="4" customWidth="1"/>
    <col min="7946" max="7946" width="14" style="4" customWidth="1"/>
    <col min="7947" max="7947" width="10.81640625" style="4" customWidth="1"/>
    <col min="7948" max="8188" width="17.1796875" style="4"/>
    <col min="8189" max="8189" width="21.54296875" style="4" customWidth="1"/>
    <col min="8190" max="8190" width="23.1796875" style="4" customWidth="1"/>
    <col min="8191" max="8191" width="35" style="4" customWidth="1"/>
    <col min="8192" max="8192" width="33.54296875" style="4" customWidth="1"/>
    <col min="8193" max="8193" width="21.81640625" style="4" customWidth="1"/>
    <col min="8194" max="8194" width="13.453125" style="4" customWidth="1"/>
    <col min="8195" max="8195" width="18.54296875" style="4" bestFit="1" customWidth="1"/>
    <col min="8196" max="8196" width="13" style="4" customWidth="1"/>
    <col min="8197" max="8198" width="12.81640625" style="4" customWidth="1"/>
    <col min="8199" max="8199" width="11.1796875" style="4" customWidth="1"/>
    <col min="8200" max="8201" width="13.81640625" style="4" customWidth="1"/>
    <col min="8202" max="8202" width="14" style="4" customWidth="1"/>
    <col min="8203" max="8203" width="10.81640625" style="4" customWidth="1"/>
    <col min="8204" max="8444" width="17.1796875" style="4"/>
    <col min="8445" max="8445" width="21.54296875" style="4" customWidth="1"/>
    <col min="8446" max="8446" width="23.1796875" style="4" customWidth="1"/>
    <col min="8447" max="8447" width="35" style="4" customWidth="1"/>
    <col min="8448" max="8448" width="33.54296875" style="4" customWidth="1"/>
    <col min="8449" max="8449" width="21.81640625" style="4" customWidth="1"/>
    <col min="8450" max="8450" width="13.453125" style="4" customWidth="1"/>
    <col min="8451" max="8451" width="18.54296875" style="4" bestFit="1" customWidth="1"/>
    <col min="8452" max="8452" width="13" style="4" customWidth="1"/>
    <col min="8453" max="8454" width="12.81640625" style="4" customWidth="1"/>
    <col min="8455" max="8455" width="11.1796875" style="4" customWidth="1"/>
    <col min="8456" max="8457" width="13.81640625" style="4" customWidth="1"/>
    <col min="8458" max="8458" width="14" style="4" customWidth="1"/>
    <col min="8459" max="8459" width="10.81640625" style="4" customWidth="1"/>
    <col min="8460" max="8700" width="17.1796875" style="4"/>
    <col min="8701" max="8701" width="21.54296875" style="4" customWidth="1"/>
    <col min="8702" max="8702" width="23.1796875" style="4" customWidth="1"/>
    <col min="8703" max="8703" width="35" style="4" customWidth="1"/>
    <col min="8704" max="8704" width="33.54296875" style="4" customWidth="1"/>
    <col min="8705" max="8705" width="21.81640625" style="4" customWidth="1"/>
    <col min="8706" max="8706" width="13.453125" style="4" customWidth="1"/>
    <col min="8707" max="8707" width="18.54296875" style="4" bestFit="1" customWidth="1"/>
    <col min="8708" max="8708" width="13" style="4" customWidth="1"/>
    <col min="8709" max="8710" width="12.81640625" style="4" customWidth="1"/>
    <col min="8711" max="8711" width="11.1796875" style="4" customWidth="1"/>
    <col min="8712" max="8713" width="13.81640625" style="4" customWidth="1"/>
    <col min="8714" max="8714" width="14" style="4" customWidth="1"/>
    <col min="8715" max="8715" width="10.81640625" style="4" customWidth="1"/>
    <col min="8716" max="8956" width="17.1796875" style="4"/>
    <col min="8957" max="8957" width="21.54296875" style="4" customWidth="1"/>
    <col min="8958" max="8958" width="23.1796875" style="4" customWidth="1"/>
    <col min="8959" max="8959" width="35" style="4" customWidth="1"/>
    <col min="8960" max="8960" width="33.54296875" style="4" customWidth="1"/>
    <col min="8961" max="8961" width="21.81640625" style="4" customWidth="1"/>
    <col min="8962" max="8962" width="13.453125" style="4" customWidth="1"/>
    <col min="8963" max="8963" width="18.54296875" style="4" bestFit="1" customWidth="1"/>
    <col min="8964" max="8964" width="13" style="4" customWidth="1"/>
    <col min="8965" max="8966" width="12.81640625" style="4" customWidth="1"/>
    <col min="8967" max="8967" width="11.1796875" style="4" customWidth="1"/>
    <col min="8968" max="8969" width="13.81640625" style="4" customWidth="1"/>
    <col min="8970" max="8970" width="14" style="4" customWidth="1"/>
    <col min="8971" max="8971" width="10.81640625" style="4" customWidth="1"/>
    <col min="8972" max="9212" width="17.1796875" style="4"/>
    <col min="9213" max="9213" width="21.54296875" style="4" customWidth="1"/>
    <col min="9214" max="9214" width="23.1796875" style="4" customWidth="1"/>
    <col min="9215" max="9215" width="35" style="4" customWidth="1"/>
    <col min="9216" max="9216" width="33.54296875" style="4" customWidth="1"/>
    <col min="9217" max="9217" width="21.81640625" style="4" customWidth="1"/>
    <col min="9218" max="9218" width="13.453125" style="4" customWidth="1"/>
    <col min="9219" max="9219" width="18.54296875" style="4" bestFit="1" customWidth="1"/>
    <col min="9220" max="9220" width="13" style="4" customWidth="1"/>
    <col min="9221" max="9222" width="12.81640625" style="4" customWidth="1"/>
    <col min="9223" max="9223" width="11.1796875" style="4" customWidth="1"/>
    <col min="9224" max="9225" width="13.81640625" style="4" customWidth="1"/>
    <col min="9226" max="9226" width="14" style="4" customWidth="1"/>
    <col min="9227" max="9227" width="10.81640625" style="4" customWidth="1"/>
    <col min="9228" max="9468" width="17.1796875" style="4"/>
    <col min="9469" max="9469" width="21.54296875" style="4" customWidth="1"/>
    <col min="9470" max="9470" width="23.1796875" style="4" customWidth="1"/>
    <col min="9471" max="9471" width="35" style="4" customWidth="1"/>
    <col min="9472" max="9472" width="33.54296875" style="4" customWidth="1"/>
    <col min="9473" max="9473" width="21.81640625" style="4" customWidth="1"/>
    <col min="9474" max="9474" width="13.453125" style="4" customWidth="1"/>
    <col min="9475" max="9475" width="18.54296875" style="4" bestFit="1" customWidth="1"/>
    <col min="9476" max="9476" width="13" style="4" customWidth="1"/>
    <col min="9477" max="9478" width="12.81640625" style="4" customWidth="1"/>
    <col min="9479" max="9479" width="11.1796875" style="4" customWidth="1"/>
    <col min="9480" max="9481" width="13.81640625" style="4" customWidth="1"/>
    <col min="9482" max="9482" width="14" style="4" customWidth="1"/>
    <col min="9483" max="9483" width="10.81640625" style="4" customWidth="1"/>
    <col min="9484" max="9724" width="17.1796875" style="4"/>
    <col min="9725" max="9725" width="21.54296875" style="4" customWidth="1"/>
    <col min="9726" max="9726" width="23.1796875" style="4" customWidth="1"/>
    <col min="9727" max="9727" width="35" style="4" customWidth="1"/>
    <col min="9728" max="9728" width="33.54296875" style="4" customWidth="1"/>
    <col min="9729" max="9729" width="21.81640625" style="4" customWidth="1"/>
    <col min="9730" max="9730" width="13.453125" style="4" customWidth="1"/>
    <col min="9731" max="9731" width="18.54296875" style="4" bestFit="1" customWidth="1"/>
    <col min="9732" max="9732" width="13" style="4" customWidth="1"/>
    <col min="9733" max="9734" width="12.81640625" style="4" customWidth="1"/>
    <col min="9735" max="9735" width="11.1796875" style="4" customWidth="1"/>
    <col min="9736" max="9737" width="13.81640625" style="4" customWidth="1"/>
    <col min="9738" max="9738" width="14" style="4" customWidth="1"/>
    <col min="9739" max="9739" width="10.81640625" style="4" customWidth="1"/>
    <col min="9740" max="9980" width="17.1796875" style="4"/>
    <col min="9981" max="9981" width="21.54296875" style="4" customWidth="1"/>
    <col min="9982" max="9982" width="23.1796875" style="4" customWidth="1"/>
    <col min="9983" max="9983" width="35" style="4" customWidth="1"/>
    <col min="9984" max="9984" width="33.54296875" style="4" customWidth="1"/>
    <col min="9985" max="9985" width="21.81640625" style="4" customWidth="1"/>
    <col min="9986" max="9986" width="13.453125" style="4" customWidth="1"/>
    <col min="9987" max="9987" width="18.54296875" style="4" bestFit="1" customWidth="1"/>
    <col min="9988" max="9988" width="13" style="4" customWidth="1"/>
    <col min="9989" max="9990" width="12.81640625" style="4" customWidth="1"/>
    <col min="9991" max="9991" width="11.1796875" style="4" customWidth="1"/>
    <col min="9992" max="9993" width="13.81640625" style="4" customWidth="1"/>
    <col min="9994" max="9994" width="14" style="4" customWidth="1"/>
    <col min="9995" max="9995" width="10.81640625" style="4" customWidth="1"/>
    <col min="9996" max="10236" width="17.1796875" style="4"/>
    <col min="10237" max="10237" width="21.54296875" style="4" customWidth="1"/>
    <col min="10238" max="10238" width="23.1796875" style="4" customWidth="1"/>
    <col min="10239" max="10239" width="35" style="4" customWidth="1"/>
    <col min="10240" max="10240" width="33.54296875" style="4" customWidth="1"/>
    <col min="10241" max="10241" width="21.81640625" style="4" customWidth="1"/>
    <col min="10242" max="10242" width="13.453125" style="4" customWidth="1"/>
    <col min="10243" max="10243" width="18.54296875" style="4" bestFit="1" customWidth="1"/>
    <col min="10244" max="10244" width="13" style="4" customWidth="1"/>
    <col min="10245" max="10246" width="12.81640625" style="4" customWidth="1"/>
    <col min="10247" max="10247" width="11.1796875" style="4" customWidth="1"/>
    <col min="10248" max="10249" width="13.81640625" style="4" customWidth="1"/>
    <col min="10250" max="10250" width="14" style="4" customWidth="1"/>
    <col min="10251" max="10251" width="10.81640625" style="4" customWidth="1"/>
    <col min="10252" max="10492" width="17.1796875" style="4"/>
    <col min="10493" max="10493" width="21.54296875" style="4" customWidth="1"/>
    <col min="10494" max="10494" width="23.1796875" style="4" customWidth="1"/>
    <col min="10495" max="10495" width="35" style="4" customWidth="1"/>
    <col min="10496" max="10496" width="33.54296875" style="4" customWidth="1"/>
    <col min="10497" max="10497" width="21.81640625" style="4" customWidth="1"/>
    <col min="10498" max="10498" width="13.453125" style="4" customWidth="1"/>
    <col min="10499" max="10499" width="18.54296875" style="4" bestFit="1" customWidth="1"/>
    <col min="10500" max="10500" width="13" style="4" customWidth="1"/>
    <col min="10501" max="10502" width="12.81640625" style="4" customWidth="1"/>
    <col min="10503" max="10503" width="11.1796875" style="4" customWidth="1"/>
    <col min="10504" max="10505" width="13.81640625" style="4" customWidth="1"/>
    <col min="10506" max="10506" width="14" style="4" customWidth="1"/>
    <col min="10507" max="10507" width="10.81640625" style="4" customWidth="1"/>
    <col min="10508" max="10748" width="17.1796875" style="4"/>
    <col min="10749" max="10749" width="21.54296875" style="4" customWidth="1"/>
    <col min="10750" max="10750" width="23.1796875" style="4" customWidth="1"/>
    <col min="10751" max="10751" width="35" style="4" customWidth="1"/>
    <col min="10752" max="10752" width="33.54296875" style="4" customWidth="1"/>
    <col min="10753" max="10753" width="21.81640625" style="4" customWidth="1"/>
    <col min="10754" max="10754" width="13.453125" style="4" customWidth="1"/>
    <col min="10755" max="10755" width="18.54296875" style="4" bestFit="1" customWidth="1"/>
    <col min="10756" max="10756" width="13" style="4" customWidth="1"/>
    <col min="10757" max="10758" width="12.81640625" style="4" customWidth="1"/>
    <col min="10759" max="10759" width="11.1796875" style="4" customWidth="1"/>
    <col min="10760" max="10761" width="13.81640625" style="4" customWidth="1"/>
    <col min="10762" max="10762" width="14" style="4" customWidth="1"/>
    <col min="10763" max="10763" width="10.81640625" style="4" customWidth="1"/>
    <col min="10764" max="11004" width="17.1796875" style="4"/>
    <col min="11005" max="11005" width="21.54296875" style="4" customWidth="1"/>
    <col min="11006" max="11006" width="23.1796875" style="4" customWidth="1"/>
    <col min="11007" max="11007" width="35" style="4" customWidth="1"/>
    <col min="11008" max="11008" width="33.54296875" style="4" customWidth="1"/>
    <col min="11009" max="11009" width="21.81640625" style="4" customWidth="1"/>
    <col min="11010" max="11010" width="13.453125" style="4" customWidth="1"/>
    <col min="11011" max="11011" width="18.54296875" style="4" bestFit="1" customWidth="1"/>
    <col min="11012" max="11012" width="13" style="4" customWidth="1"/>
    <col min="11013" max="11014" width="12.81640625" style="4" customWidth="1"/>
    <col min="11015" max="11015" width="11.1796875" style="4" customWidth="1"/>
    <col min="11016" max="11017" width="13.81640625" style="4" customWidth="1"/>
    <col min="11018" max="11018" width="14" style="4" customWidth="1"/>
    <col min="11019" max="11019" width="10.81640625" style="4" customWidth="1"/>
    <col min="11020" max="11260" width="17.1796875" style="4"/>
    <col min="11261" max="11261" width="21.54296875" style="4" customWidth="1"/>
    <col min="11262" max="11262" width="23.1796875" style="4" customWidth="1"/>
    <col min="11263" max="11263" width="35" style="4" customWidth="1"/>
    <col min="11264" max="11264" width="33.54296875" style="4" customWidth="1"/>
    <col min="11265" max="11265" width="21.81640625" style="4" customWidth="1"/>
    <col min="11266" max="11266" width="13.453125" style="4" customWidth="1"/>
    <col min="11267" max="11267" width="18.54296875" style="4" bestFit="1" customWidth="1"/>
    <col min="11268" max="11268" width="13" style="4" customWidth="1"/>
    <col min="11269" max="11270" width="12.81640625" style="4" customWidth="1"/>
    <col min="11271" max="11271" width="11.1796875" style="4" customWidth="1"/>
    <col min="11272" max="11273" width="13.81640625" style="4" customWidth="1"/>
    <col min="11274" max="11274" width="14" style="4" customWidth="1"/>
    <col min="11275" max="11275" width="10.81640625" style="4" customWidth="1"/>
    <col min="11276" max="11516" width="17.1796875" style="4"/>
    <col min="11517" max="11517" width="21.54296875" style="4" customWidth="1"/>
    <col min="11518" max="11518" width="23.1796875" style="4" customWidth="1"/>
    <col min="11519" max="11519" width="35" style="4" customWidth="1"/>
    <col min="11520" max="11520" width="33.54296875" style="4" customWidth="1"/>
    <col min="11521" max="11521" width="21.81640625" style="4" customWidth="1"/>
    <col min="11522" max="11522" width="13.453125" style="4" customWidth="1"/>
    <col min="11523" max="11523" width="18.54296875" style="4" bestFit="1" customWidth="1"/>
    <col min="11524" max="11524" width="13" style="4" customWidth="1"/>
    <col min="11525" max="11526" width="12.81640625" style="4" customWidth="1"/>
    <col min="11527" max="11527" width="11.1796875" style="4" customWidth="1"/>
    <col min="11528" max="11529" width="13.81640625" style="4" customWidth="1"/>
    <col min="11530" max="11530" width="14" style="4" customWidth="1"/>
    <col min="11531" max="11531" width="10.81640625" style="4" customWidth="1"/>
    <col min="11532" max="11772" width="17.1796875" style="4"/>
    <col min="11773" max="11773" width="21.54296875" style="4" customWidth="1"/>
    <col min="11774" max="11774" width="23.1796875" style="4" customWidth="1"/>
    <col min="11775" max="11775" width="35" style="4" customWidth="1"/>
    <col min="11776" max="11776" width="33.54296875" style="4" customWidth="1"/>
    <col min="11777" max="11777" width="21.81640625" style="4" customWidth="1"/>
    <col min="11778" max="11778" width="13.453125" style="4" customWidth="1"/>
    <col min="11779" max="11779" width="18.54296875" style="4" bestFit="1" customWidth="1"/>
    <col min="11780" max="11780" width="13" style="4" customWidth="1"/>
    <col min="11781" max="11782" width="12.81640625" style="4" customWidth="1"/>
    <col min="11783" max="11783" width="11.1796875" style="4" customWidth="1"/>
    <col min="11784" max="11785" width="13.81640625" style="4" customWidth="1"/>
    <col min="11786" max="11786" width="14" style="4" customWidth="1"/>
    <col min="11787" max="11787" width="10.81640625" style="4" customWidth="1"/>
    <col min="11788" max="12028" width="17.1796875" style="4"/>
    <col min="12029" max="12029" width="21.54296875" style="4" customWidth="1"/>
    <col min="12030" max="12030" width="23.1796875" style="4" customWidth="1"/>
    <col min="12031" max="12031" width="35" style="4" customWidth="1"/>
    <col min="12032" max="12032" width="33.54296875" style="4" customWidth="1"/>
    <col min="12033" max="12033" width="21.81640625" style="4" customWidth="1"/>
    <col min="12034" max="12034" width="13.453125" style="4" customWidth="1"/>
    <col min="12035" max="12035" width="18.54296875" style="4" bestFit="1" customWidth="1"/>
    <col min="12036" max="12036" width="13" style="4" customWidth="1"/>
    <col min="12037" max="12038" width="12.81640625" style="4" customWidth="1"/>
    <col min="12039" max="12039" width="11.1796875" style="4" customWidth="1"/>
    <col min="12040" max="12041" width="13.81640625" style="4" customWidth="1"/>
    <col min="12042" max="12042" width="14" style="4" customWidth="1"/>
    <col min="12043" max="12043" width="10.81640625" style="4" customWidth="1"/>
    <col min="12044" max="12284" width="17.1796875" style="4"/>
    <col min="12285" max="12285" width="21.54296875" style="4" customWidth="1"/>
    <col min="12286" max="12286" width="23.1796875" style="4" customWidth="1"/>
    <col min="12287" max="12287" width="35" style="4" customWidth="1"/>
    <col min="12288" max="12288" width="33.54296875" style="4" customWidth="1"/>
    <col min="12289" max="12289" width="21.81640625" style="4" customWidth="1"/>
    <col min="12290" max="12290" width="13.453125" style="4" customWidth="1"/>
    <col min="12291" max="12291" width="18.54296875" style="4" bestFit="1" customWidth="1"/>
    <col min="12292" max="12292" width="13" style="4" customWidth="1"/>
    <col min="12293" max="12294" width="12.81640625" style="4" customWidth="1"/>
    <col min="12295" max="12295" width="11.1796875" style="4" customWidth="1"/>
    <col min="12296" max="12297" width="13.81640625" style="4" customWidth="1"/>
    <col min="12298" max="12298" width="14" style="4" customWidth="1"/>
    <col min="12299" max="12299" width="10.81640625" style="4" customWidth="1"/>
    <col min="12300" max="12540" width="17.1796875" style="4"/>
    <col min="12541" max="12541" width="21.54296875" style="4" customWidth="1"/>
    <col min="12542" max="12542" width="23.1796875" style="4" customWidth="1"/>
    <col min="12543" max="12543" width="35" style="4" customWidth="1"/>
    <col min="12544" max="12544" width="33.54296875" style="4" customWidth="1"/>
    <col min="12545" max="12545" width="21.81640625" style="4" customWidth="1"/>
    <col min="12546" max="12546" width="13.453125" style="4" customWidth="1"/>
    <col min="12547" max="12547" width="18.54296875" style="4" bestFit="1" customWidth="1"/>
    <col min="12548" max="12548" width="13" style="4" customWidth="1"/>
    <col min="12549" max="12550" width="12.81640625" style="4" customWidth="1"/>
    <col min="12551" max="12551" width="11.1796875" style="4" customWidth="1"/>
    <col min="12552" max="12553" width="13.81640625" style="4" customWidth="1"/>
    <col min="12554" max="12554" width="14" style="4" customWidth="1"/>
    <col min="12555" max="12555" width="10.81640625" style="4" customWidth="1"/>
    <col min="12556" max="12796" width="17.1796875" style="4"/>
    <col min="12797" max="12797" width="21.54296875" style="4" customWidth="1"/>
    <col min="12798" max="12798" width="23.1796875" style="4" customWidth="1"/>
    <col min="12799" max="12799" width="35" style="4" customWidth="1"/>
    <col min="12800" max="12800" width="33.54296875" style="4" customWidth="1"/>
    <col min="12801" max="12801" width="21.81640625" style="4" customWidth="1"/>
    <col min="12802" max="12802" width="13.453125" style="4" customWidth="1"/>
    <col min="12803" max="12803" width="18.54296875" style="4" bestFit="1" customWidth="1"/>
    <col min="12804" max="12804" width="13" style="4" customWidth="1"/>
    <col min="12805" max="12806" width="12.81640625" style="4" customWidth="1"/>
    <col min="12807" max="12807" width="11.1796875" style="4" customWidth="1"/>
    <col min="12808" max="12809" width="13.81640625" style="4" customWidth="1"/>
    <col min="12810" max="12810" width="14" style="4" customWidth="1"/>
    <col min="12811" max="12811" width="10.81640625" style="4" customWidth="1"/>
    <col min="12812" max="13052" width="17.1796875" style="4"/>
    <col min="13053" max="13053" width="21.54296875" style="4" customWidth="1"/>
    <col min="13054" max="13054" width="23.1796875" style="4" customWidth="1"/>
    <col min="13055" max="13055" width="35" style="4" customWidth="1"/>
    <col min="13056" max="13056" width="33.54296875" style="4" customWidth="1"/>
    <col min="13057" max="13057" width="21.81640625" style="4" customWidth="1"/>
    <col min="13058" max="13058" width="13.453125" style="4" customWidth="1"/>
    <col min="13059" max="13059" width="18.54296875" style="4" bestFit="1" customWidth="1"/>
    <col min="13060" max="13060" width="13" style="4" customWidth="1"/>
    <col min="13061" max="13062" width="12.81640625" style="4" customWidth="1"/>
    <col min="13063" max="13063" width="11.1796875" style="4" customWidth="1"/>
    <col min="13064" max="13065" width="13.81640625" style="4" customWidth="1"/>
    <col min="13066" max="13066" width="14" style="4" customWidth="1"/>
    <col min="13067" max="13067" width="10.81640625" style="4" customWidth="1"/>
    <col min="13068" max="13308" width="17.1796875" style="4"/>
    <col min="13309" max="13309" width="21.54296875" style="4" customWidth="1"/>
    <col min="13310" max="13310" width="23.1796875" style="4" customWidth="1"/>
    <col min="13311" max="13311" width="35" style="4" customWidth="1"/>
    <col min="13312" max="13312" width="33.54296875" style="4" customWidth="1"/>
    <col min="13313" max="13313" width="21.81640625" style="4" customWidth="1"/>
    <col min="13314" max="13314" width="13.453125" style="4" customWidth="1"/>
    <col min="13315" max="13315" width="18.54296875" style="4" bestFit="1" customWidth="1"/>
    <col min="13316" max="13316" width="13" style="4" customWidth="1"/>
    <col min="13317" max="13318" width="12.81640625" style="4" customWidth="1"/>
    <col min="13319" max="13319" width="11.1796875" style="4" customWidth="1"/>
    <col min="13320" max="13321" width="13.81640625" style="4" customWidth="1"/>
    <col min="13322" max="13322" width="14" style="4" customWidth="1"/>
    <col min="13323" max="13323" width="10.81640625" style="4" customWidth="1"/>
    <col min="13324" max="13564" width="17.1796875" style="4"/>
    <col min="13565" max="13565" width="21.54296875" style="4" customWidth="1"/>
    <col min="13566" max="13566" width="23.1796875" style="4" customWidth="1"/>
    <col min="13567" max="13567" width="35" style="4" customWidth="1"/>
    <col min="13568" max="13568" width="33.54296875" style="4" customWidth="1"/>
    <col min="13569" max="13569" width="21.81640625" style="4" customWidth="1"/>
    <col min="13570" max="13570" width="13.453125" style="4" customWidth="1"/>
    <col min="13571" max="13571" width="18.54296875" style="4" bestFit="1" customWidth="1"/>
    <col min="13572" max="13572" width="13" style="4" customWidth="1"/>
    <col min="13573" max="13574" width="12.81640625" style="4" customWidth="1"/>
    <col min="13575" max="13575" width="11.1796875" style="4" customWidth="1"/>
    <col min="13576" max="13577" width="13.81640625" style="4" customWidth="1"/>
    <col min="13578" max="13578" width="14" style="4" customWidth="1"/>
    <col min="13579" max="13579" width="10.81640625" style="4" customWidth="1"/>
    <col min="13580" max="13820" width="17.1796875" style="4"/>
    <col min="13821" max="13821" width="21.54296875" style="4" customWidth="1"/>
    <col min="13822" max="13822" width="23.1796875" style="4" customWidth="1"/>
    <col min="13823" max="13823" width="35" style="4" customWidth="1"/>
    <col min="13824" max="13824" width="33.54296875" style="4" customWidth="1"/>
    <col min="13825" max="13825" width="21.81640625" style="4" customWidth="1"/>
    <col min="13826" max="13826" width="13.453125" style="4" customWidth="1"/>
    <col min="13827" max="13827" width="18.54296875" style="4" bestFit="1" customWidth="1"/>
    <col min="13828" max="13828" width="13" style="4" customWidth="1"/>
    <col min="13829" max="13830" width="12.81640625" style="4" customWidth="1"/>
    <col min="13831" max="13831" width="11.1796875" style="4" customWidth="1"/>
    <col min="13832" max="13833" width="13.81640625" style="4" customWidth="1"/>
    <col min="13834" max="13834" width="14" style="4" customWidth="1"/>
    <col min="13835" max="13835" width="10.81640625" style="4" customWidth="1"/>
    <col min="13836" max="14076" width="17.1796875" style="4"/>
    <col min="14077" max="14077" width="21.54296875" style="4" customWidth="1"/>
    <col min="14078" max="14078" width="23.1796875" style="4" customWidth="1"/>
    <col min="14079" max="14079" width="35" style="4" customWidth="1"/>
    <col min="14080" max="14080" width="33.54296875" style="4" customWidth="1"/>
    <col min="14081" max="14081" width="21.81640625" style="4" customWidth="1"/>
    <col min="14082" max="14082" width="13.453125" style="4" customWidth="1"/>
    <col min="14083" max="14083" width="18.54296875" style="4" bestFit="1" customWidth="1"/>
    <col min="14084" max="14084" width="13" style="4" customWidth="1"/>
    <col min="14085" max="14086" width="12.81640625" style="4" customWidth="1"/>
    <col min="14087" max="14087" width="11.1796875" style="4" customWidth="1"/>
    <col min="14088" max="14089" width="13.81640625" style="4" customWidth="1"/>
    <col min="14090" max="14090" width="14" style="4" customWidth="1"/>
    <col min="14091" max="14091" width="10.81640625" style="4" customWidth="1"/>
    <col min="14092" max="14332" width="17.1796875" style="4"/>
    <col min="14333" max="14333" width="21.54296875" style="4" customWidth="1"/>
    <col min="14334" max="14334" width="23.1796875" style="4" customWidth="1"/>
    <col min="14335" max="14335" width="35" style="4" customWidth="1"/>
    <col min="14336" max="14336" width="33.54296875" style="4" customWidth="1"/>
    <col min="14337" max="14337" width="21.81640625" style="4" customWidth="1"/>
    <col min="14338" max="14338" width="13.453125" style="4" customWidth="1"/>
    <col min="14339" max="14339" width="18.54296875" style="4" bestFit="1" customWidth="1"/>
    <col min="14340" max="14340" width="13" style="4" customWidth="1"/>
    <col min="14341" max="14342" width="12.81640625" style="4" customWidth="1"/>
    <col min="14343" max="14343" width="11.1796875" style="4" customWidth="1"/>
    <col min="14344" max="14345" width="13.81640625" style="4" customWidth="1"/>
    <col min="14346" max="14346" width="14" style="4" customWidth="1"/>
    <col min="14347" max="14347" width="10.81640625" style="4" customWidth="1"/>
    <col min="14348" max="14588" width="17.1796875" style="4"/>
    <col min="14589" max="14589" width="21.54296875" style="4" customWidth="1"/>
    <col min="14590" max="14590" width="23.1796875" style="4" customWidth="1"/>
    <col min="14591" max="14591" width="35" style="4" customWidth="1"/>
    <col min="14592" max="14592" width="33.54296875" style="4" customWidth="1"/>
    <col min="14593" max="14593" width="21.81640625" style="4" customWidth="1"/>
    <col min="14594" max="14594" width="13.453125" style="4" customWidth="1"/>
    <col min="14595" max="14595" width="18.54296875" style="4" bestFit="1" customWidth="1"/>
    <col min="14596" max="14596" width="13" style="4" customWidth="1"/>
    <col min="14597" max="14598" width="12.81640625" style="4" customWidth="1"/>
    <col min="14599" max="14599" width="11.1796875" style="4" customWidth="1"/>
    <col min="14600" max="14601" width="13.81640625" style="4" customWidth="1"/>
    <col min="14602" max="14602" width="14" style="4" customWidth="1"/>
    <col min="14603" max="14603" width="10.81640625" style="4" customWidth="1"/>
    <col min="14604" max="14844" width="17.1796875" style="4"/>
    <col min="14845" max="14845" width="21.54296875" style="4" customWidth="1"/>
    <col min="14846" max="14846" width="23.1796875" style="4" customWidth="1"/>
    <col min="14847" max="14847" width="35" style="4" customWidth="1"/>
    <col min="14848" max="14848" width="33.54296875" style="4" customWidth="1"/>
    <col min="14849" max="14849" width="21.81640625" style="4" customWidth="1"/>
    <col min="14850" max="14850" width="13.453125" style="4" customWidth="1"/>
    <col min="14851" max="14851" width="18.54296875" style="4" bestFit="1" customWidth="1"/>
    <col min="14852" max="14852" width="13" style="4" customWidth="1"/>
    <col min="14853" max="14854" width="12.81640625" style="4" customWidth="1"/>
    <col min="14855" max="14855" width="11.1796875" style="4" customWidth="1"/>
    <col min="14856" max="14857" width="13.81640625" style="4" customWidth="1"/>
    <col min="14858" max="14858" width="14" style="4" customWidth="1"/>
    <col min="14859" max="14859" width="10.81640625" style="4" customWidth="1"/>
    <col min="14860" max="15100" width="17.1796875" style="4"/>
    <col min="15101" max="15101" width="21.54296875" style="4" customWidth="1"/>
    <col min="15102" max="15102" width="23.1796875" style="4" customWidth="1"/>
    <col min="15103" max="15103" width="35" style="4" customWidth="1"/>
    <col min="15104" max="15104" width="33.54296875" style="4" customWidth="1"/>
    <col min="15105" max="15105" width="21.81640625" style="4" customWidth="1"/>
    <col min="15106" max="15106" width="13.453125" style="4" customWidth="1"/>
    <col min="15107" max="15107" width="18.54296875" style="4" bestFit="1" customWidth="1"/>
    <col min="15108" max="15108" width="13" style="4" customWidth="1"/>
    <col min="15109" max="15110" width="12.81640625" style="4" customWidth="1"/>
    <col min="15111" max="15111" width="11.1796875" style="4" customWidth="1"/>
    <col min="15112" max="15113" width="13.81640625" style="4" customWidth="1"/>
    <col min="15114" max="15114" width="14" style="4" customWidth="1"/>
    <col min="15115" max="15115" width="10.81640625" style="4" customWidth="1"/>
    <col min="15116" max="15356" width="17.1796875" style="4"/>
    <col min="15357" max="15357" width="21.54296875" style="4" customWidth="1"/>
    <col min="15358" max="15358" width="23.1796875" style="4" customWidth="1"/>
    <col min="15359" max="15359" width="35" style="4" customWidth="1"/>
    <col min="15360" max="15360" width="33.54296875" style="4" customWidth="1"/>
    <col min="15361" max="15361" width="21.81640625" style="4" customWidth="1"/>
    <col min="15362" max="15362" width="13.453125" style="4" customWidth="1"/>
    <col min="15363" max="15363" width="18.54296875" style="4" bestFit="1" customWidth="1"/>
    <col min="15364" max="15364" width="13" style="4" customWidth="1"/>
    <col min="15365" max="15366" width="12.81640625" style="4" customWidth="1"/>
    <col min="15367" max="15367" width="11.1796875" style="4" customWidth="1"/>
    <col min="15368" max="15369" width="13.81640625" style="4" customWidth="1"/>
    <col min="15370" max="15370" width="14" style="4" customWidth="1"/>
    <col min="15371" max="15371" width="10.81640625" style="4" customWidth="1"/>
    <col min="15372" max="15612" width="17.1796875" style="4"/>
    <col min="15613" max="15613" width="21.54296875" style="4" customWidth="1"/>
    <col min="15614" max="15614" width="23.1796875" style="4" customWidth="1"/>
    <col min="15615" max="15615" width="35" style="4" customWidth="1"/>
    <col min="15616" max="15616" width="33.54296875" style="4" customWidth="1"/>
    <col min="15617" max="15617" width="21.81640625" style="4" customWidth="1"/>
    <col min="15618" max="15618" width="13.453125" style="4" customWidth="1"/>
    <col min="15619" max="15619" width="18.54296875" style="4" bestFit="1" customWidth="1"/>
    <col min="15620" max="15620" width="13" style="4" customWidth="1"/>
    <col min="15621" max="15622" width="12.81640625" style="4" customWidth="1"/>
    <col min="15623" max="15623" width="11.1796875" style="4" customWidth="1"/>
    <col min="15624" max="15625" width="13.81640625" style="4" customWidth="1"/>
    <col min="15626" max="15626" width="14" style="4" customWidth="1"/>
    <col min="15627" max="15627" width="10.81640625" style="4" customWidth="1"/>
    <col min="15628" max="15868" width="17.1796875" style="4"/>
    <col min="15869" max="15869" width="21.54296875" style="4" customWidth="1"/>
    <col min="15870" max="15870" width="23.1796875" style="4" customWidth="1"/>
    <col min="15871" max="15871" width="35" style="4" customWidth="1"/>
    <col min="15872" max="15872" width="33.54296875" style="4" customWidth="1"/>
    <col min="15873" max="15873" width="21.81640625" style="4" customWidth="1"/>
    <col min="15874" max="15874" width="13.453125" style="4" customWidth="1"/>
    <col min="15875" max="15875" width="18.54296875" style="4" bestFit="1" customWidth="1"/>
    <col min="15876" max="15876" width="13" style="4" customWidth="1"/>
    <col min="15877" max="15878" width="12.81640625" style="4" customWidth="1"/>
    <col min="15879" max="15879" width="11.1796875" style="4" customWidth="1"/>
    <col min="15880" max="15881" width="13.81640625" style="4" customWidth="1"/>
    <col min="15882" max="15882" width="14" style="4" customWidth="1"/>
    <col min="15883" max="15883" width="10.81640625" style="4" customWidth="1"/>
    <col min="15884" max="16124" width="17.1796875" style="4"/>
    <col min="16125" max="16125" width="21.54296875" style="4" customWidth="1"/>
    <col min="16126" max="16126" width="23.1796875" style="4" customWidth="1"/>
    <col min="16127" max="16127" width="35" style="4" customWidth="1"/>
    <col min="16128" max="16128" width="33.54296875" style="4" customWidth="1"/>
    <col min="16129" max="16129" width="21.81640625" style="4" customWidth="1"/>
    <col min="16130" max="16130" width="13.453125" style="4" customWidth="1"/>
    <col min="16131" max="16131" width="18.54296875" style="4" bestFit="1" customWidth="1"/>
    <col min="16132" max="16132" width="13" style="4" customWidth="1"/>
    <col min="16133" max="16134" width="12.81640625" style="4" customWidth="1"/>
    <col min="16135" max="16135" width="11.1796875" style="4" customWidth="1"/>
    <col min="16136" max="16137" width="13.81640625" style="4" customWidth="1"/>
    <col min="16138" max="16138" width="14" style="4" customWidth="1"/>
    <col min="16139" max="16139" width="10.81640625" style="4" customWidth="1"/>
    <col min="16140" max="16384" width="17.1796875" style="4"/>
  </cols>
  <sheetData>
    <row r="1" spans="1:11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36.75" customHeight="1" x14ac:dyDescent="0.4">
      <c r="A2" s="284" t="s">
        <v>106</v>
      </c>
      <c r="B2" s="284"/>
      <c r="C2" s="284"/>
      <c r="D2" s="284"/>
      <c r="E2" s="2"/>
      <c r="F2" s="3"/>
      <c r="G2" s="3"/>
      <c r="H2" s="3"/>
      <c r="I2" s="3"/>
      <c r="J2" s="3"/>
      <c r="K2" s="3"/>
    </row>
    <row r="3" spans="1:11" s="138" customFormat="1" ht="42.75" customHeight="1" thickBot="1" x14ac:dyDescent="0.4">
      <c r="A3" s="285" t="s">
        <v>47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42.5" thickBot="1" x14ac:dyDescent="0.3">
      <c r="A4" s="286" t="s">
        <v>1</v>
      </c>
      <c r="B4" s="287"/>
      <c r="C4" s="5" t="s">
        <v>2</v>
      </c>
      <c r="D4" s="5" t="s">
        <v>3</v>
      </c>
      <c r="E4" s="6" t="s">
        <v>4</v>
      </c>
      <c r="F4" s="7" t="s">
        <v>5</v>
      </c>
      <c r="G4" s="7" t="s">
        <v>6</v>
      </c>
      <c r="H4" s="7" t="s">
        <v>93</v>
      </c>
      <c r="I4" s="7" t="s">
        <v>95</v>
      </c>
      <c r="J4" s="7" t="s">
        <v>7</v>
      </c>
      <c r="K4" s="8" t="s">
        <v>94</v>
      </c>
    </row>
    <row r="5" spans="1:11" ht="14" x14ac:dyDescent="0.25">
      <c r="A5" s="288" t="s">
        <v>8</v>
      </c>
      <c r="B5" s="289"/>
      <c r="C5" s="199"/>
      <c r="D5" s="199"/>
      <c r="E5" s="199"/>
      <c r="F5" s="200"/>
      <c r="G5" s="200"/>
      <c r="H5" s="200"/>
      <c r="I5" s="200"/>
      <c r="J5" s="200"/>
      <c r="K5" s="201"/>
    </row>
    <row r="6" spans="1:11" ht="14.5" thickBot="1" x14ac:dyDescent="0.3">
      <c r="A6" s="202" t="s">
        <v>9</v>
      </c>
      <c r="B6" s="203" t="s">
        <v>10</v>
      </c>
      <c r="C6" s="203"/>
      <c r="D6" s="203"/>
      <c r="E6" s="203"/>
      <c r="F6" s="204"/>
      <c r="G6" s="204"/>
      <c r="H6" s="204"/>
      <c r="I6" s="204"/>
      <c r="J6" s="204"/>
      <c r="K6" s="205"/>
    </row>
    <row r="7" spans="1:11" ht="19" customHeight="1" x14ac:dyDescent="0.25">
      <c r="A7" s="290" t="s">
        <v>11</v>
      </c>
      <c r="B7" s="9" t="s">
        <v>12</v>
      </c>
      <c r="C7" s="10" t="s">
        <v>13</v>
      </c>
      <c r="D7" s="9"/>
      <c r="E7" s="9"/>
      <c r="F7" s="11"/>
      <c r="G7" s="12"/>
      <c r="H7" s="368"/>
      <c r="I7" s="368"/>
      <c r="J7" s="407"/>
      <c r="K7" s="388">
        <f>I7+(I7*J7)</f>
        <v>0</v>
      </c>
    </row>
    <row r="8" spans="1:11" ht="19" customHeight="1" x14ac:dyDescent="0.25">
      <c r="A8" s="291"/>
      <c r="B8" s="20"/>
      <c r="C8" s="21" t="s">
        <v>51</v>
      </c>
      <c r="D8" s="22"/>
      <c r="E8" s="22"/>
      <c r="F8" s="23"/>
      <c r="G8" s="24"/>
      <c r="H8" s="369"/>
      <c r="I8" s="369"/>
      <c r="J8" s="408"/>
      <c r="K8" s="389">
        <f t="shared" ref="K8:K19" si="0">I8+(I8*J8)</f>
        <v>0</v>
      </c>
    </row>
    <row r="9" spans="1:11" ht="19" customHeight="1" thickBot="1" x14ac:dyDescent="0.3">
      <c r="A9" s="292"/>
      <c r="B9" s="25"/>
      <c r="C9" s="26" t="s">
        <v>51</v>
      </c>
      <c r="D9" s="27"/>
      <c r="E9" s="27"/>
      <c r="F9" s="28"/>
      <c r="G9" s="29"/>
      <c r="H9" s="370"/>
      <c r="I9" s="370"/>
      <c r="J9" s="409"/>
      <c r="K9" s="390">
        <f t="shared" si="0"/>
        <v>0</v>
      </c>
    </row>
    <row r="10" spans="1:11" ht="19" customHeight="1" x14ac:dyDescent="0.25">
      <c r="A10" s="257" t="s">
        <v>50</v>
      </c>
      <c r="B10" s="30"/>
      <c r="C10" s="31" t="s">
        <v>48</v>
      </c>
      <c r="D10" s="32"/>
      <c r="E10" s="32"/>
      <c r="F10" s="33"/>
      <c r="G10" s="34"/>
      <c r="H10" s="371"/>
      <c r="I10" s="371"/>
      <c r="J10" s="410"/>
      <c r="K10" s="391">
        <f t="shared" si="0"/>
        <v>0</v>
      </c>
    </row>
    <row r="11" spans="1:11" ht="19" customHeight="1" x14ac:dyDescent="0.25">
      <c r="A11" s="258"/>
      <c r="B11" s="35"/>
      <c r="C11" s="21" t="s">
        <v>49</v>
      </c>
      <c r="D11" s="36"/>
      <c r="E11" s="36"/>
      <c r="F11" s="37"/>
      <c r="G11" s="38"/>
      <c r="H11" s="372"/>
      <c r="I11" s="372"/>
      <c r="J11" s="411"/>
      <c r="K11" s="392">
        <f t="shared" si="0"/>
        <v>0</v>
      </c>
    </row>
    <row r="12" spans="1:11" ht="19" customHeight="1" x14ac:dyDescent="0.25">
      <c r="A12" s="258"/>
      <c r="B12" s="35"/>
      <c r="C12" s="21" t="s">
        <v>49</v>
      </c>
      <c r="D12" s="36"/>
      <c r="E12" s="36"/>
      <c r="F12" s="37"/>
      <c r="G12" s="38"/>
      <c r="H12" s="372"/>
      <c r="I12" s="372"/>
      <c r="J12" s="411"/>
      <c r="K12" s="392">
        <f t="shared" si="0"/>
        <v>0</v>
      </c>
    </row>
    <row r="13" spans="1:11" ht="19" customHeight="1" x14ac:dyDescent="0.25">
      <c r="A13" s="258"/>
      <c r="B13" s="35"/>
      <c r="C13" s="21" t="s">
        <v>49</v>
      </c>
      <c r="D13" s="36"/>
      <c r="E13" s="36"/>
      <c r="F13" s="37"/>
      <c r="G13" s="38"/>
      <c r="H13" s="372"/>
      <c r="I13" s="372"/>
      <c r="J13" s="411"/>
      <c r="K13" s="392">
        <f t="shared" si="0"/>
        <v>0</v>
      </c>
    </row>
    <row r="14" spans="1:11" ht="19" customHeight="1" x14ac:dyDescent="0.25">
      <c r="A14" s="258"/>
      <c r="B14" s="43"/>
      <c r="C14" s="21" t="s">
        <v>49</v>
      </c>
      <c r="D14" s="44"/>
      <c r="E14" s="44"/>
      <c r="F14" s="45"/>
      <c r="G14" s="46"/>
      <c r="H14" s="373"/>
      <c r="I14" s="373"/>
      <c r="J14" s="412"/>
      <c r="K14" s="393">
        <f t="shared" si="0"/>
        <v>0</v>
      </c>
    </row>
    <row r="15" spans="1:11" ht="19" customHeight="1" thickBot="1" x14ac:dyDescent="0.3">
      <c r="A15" s="259"/>
      <c r="B15" s="47"/>
      <c r="C15" s="26" t="s">
        <v>48</v>
      </c>
      <c r="D15" s="48"/>
      <c r="E15" s="48"/>
      <c r="F15" s="49"/>
      <c r="G15" s="50"/>
      <c r="H15" s="374"/>
      <c r="I15" s="374"/>
      <c r="J15" s="413"/>
      <c r="K15" s="394">
        <f t="shared" si="0"/>
        <v>0</v>
      </c>
    </row>
    <row r="16" spans="1:11" ht="19" customHeight="1" x14ac:dyDescent="0.25">
      <c r="A16" s="257" t="s">
        <v>14</v>
      </c>
      <c r="B16" s="30"/>
      <c r="C16" s="31" t="s">
        <v>15</v>
      </c>
      <c r="D16" s="32"/>
      <c r="E16" s="32"/>
      <c r="F16" s="33"/>
      <c r="G16" s="34"/>
      <c r="H16" s="371"/>
      <c r="I16" s="371"/>
      <c r="J16" s="410"/>
      <c r="K16" s="391">
        <f t="shared" si="0"/>
        <v>0</v>
      </c>
    </row>
    <row r="17" spans="1:11" ht="19" customHeight="1" x14ac:dyDescent="0.25">
      <c r="A17" s="258"/>
      <c r="B17" s="35"/>
      <c r="C17" s="21" t="s">
        <v>15</v>
      </c>
      <c r="D17" s="36"/>
      <c r="E17" s="36"/>
      <c r="F17" s="37"/>
      <c r="G17" s="38"/>
      <c r="H17" s="372"/>
      <c r="I17" s="372"/>
      <c r="J17" s="411"/>
      <c r="K17" s="392">
        <f t="shared" si="0"/>
        <v>0</v>
      </c>
    </row>
    <row r="18" spans="1:11" ht="19" customHeight="1" x14ac:dyDescent="0.25">
      <c r="A18" s="258"/>
      <c r="B18" s="35"/>
      <c r="C18" s="21" t="s">
        <v>15</v>
      </c>
      <c r="D18" s="36"/>
      <c r="E18" s="36"/>
      <c r="F18" s="37"/>
      <c r="G18" s="38"/>
      <c r="H18" s="372"/>
      <c r="I18" s="372"/>
      <c r="J18" s="411"/>
      <c r="K18" s="392">
        <f t="shared" si="0"/>
        <v>0</v>
      </c>
    </row>
    <row r="19" spans="1:11" ht="19" customHeight="1" thickBot="1" x14ac:dyDescent="0.3">
      <c r="A19" s="259"/>
      <c r="B19" s="39"/>
      <c r="C19" s="51" t="s">
        <v>15</v>
      </c>
      <c r="D19" s="40"/>
      <c r="E19" s="40"/>
      <c r="F19" s="41"/>
      <c r="G19" s="42"/>
      <c r="H19" s="375"/>
      <c r="I19" s="375"/>
      <c r="J19" s="414"/>
      <c r="K19" s="395">
        <f t="shared" si="0"/>
        <v>0</v>
      </c>
    </row>
    <row r="20" spans="1:11" ht="14" x14ac:dyDescent="0.25">
      <c r="A20" s="293" t="s">
        <v>16</v>
      </c>
      <c r="B20" s="294"/>
      <c r="C20" s="52"/>
      <c r="D20" s="52"/>
      <c r="E20" s="52"/>
      <c r="F20" s="53"/>
      <c r="G20" s="53"/>
      <c r="H20" s="376"/>
      <c r="I20" s="376"/>
      <c r="J20" s="415"/>
      <c r="K20" s="396"/>
    </row>
    <row r="21" spans="1:11" ht="14.5" thickBot="1" x14ac:dyDescent="0.3">
      <c r="A21" s="54" t="s">
        <v>9</v>
      </c>
      <c r="B21" s="55" t="s">
        <v>10</v>
      </c>
      <c r="C21" s="55"/>
      <c r="D21" s="55"/>
      <c r="E21" s="55"/>
      <c r="F21" s="56"/>
      <c r="G21" s="56"/>
      <c r="H21" s="377"/>
      <c r="I21" s="377"/>
      <c r="J21" s="416"/>
      <c r="K21" s="397"/>
    </row>
    <row r="22" spans="1:11" ht="19" customHeight="1" x14ac:dyDescent="0.25">
      <c r="A22" s="282" t="s">
        <v>17</v>
      </c>
      <c r="B22" s="9" t="s">
        <v>18</v>
      </c>
      <c r="C22" s="10" t="s">
        <v>13</v>
      </c>
      <c r="D22" s="9"/>
      <c r="E22" s="9"/>
      <c r="F22" s="11"/>
      <c r="G22" s="12"/>
      <c r="H22" s="368"/>
      <c r="I22" s="368"/>
      <c r="J22" s="407"/>
      <c r="K22" s="388">
        <f t="shared" ref="K22:K42" si="1">I22+(I22*J22)</f>
        <v>0</v>
      </c>
    </row>
    <row r="23" spans="1:11" ht="19" customHeight="1" x14ac:dyDescent="0.25">
      <c r="A23" s="255"/>
      <c r="B23" s="13" t="s">
        <v>19</v>
      </c>
      <c r="C23" s="14" t="s">
        <v>13</v>
      </c>
      <c r="D23" s="13"/>
      <c r="E23" s="13"/>
      <c r="F23" s="15"/>
      <c r="G23" s="57"/>
      <c r="H23" s="378"/>
      <c r="I23" s="378"/>
      <c r="J23" s="417"/>
      <c r="K23" s="398">
        <f t="shared" si="1"/>
        <v>0</v>
      </c>
    </row>
    <row r="24" spans="1:11" ht="19" customHeight="1" x14ac:dyDescent="0.25">
      <c r="A24" s="255"/>
      <c r="B24" s="13" t="s">
        <v>20</v>
      </c>
      <c r="C24" s="17" t="s">
        <v>13</v>
      </c>
      <c r="D24" s="13"/>
      <c r="E24" s="13"/>
      <c r="F24" s="15"/>
      <c r="G24" s="57"/>
      <c r="H24" s="378"/>
      <c r="I24" s="378"/>
      <c r="J24" s="417"/>
      <c r="K24" s="398">
        <f t="shared" si="1"/>
        <v>0</v>
      </c>
    </row>
    <row r="25" spans="1:11" ht="19" customHeight="1" x14ac:dyDescent="0.25">
      <c r="A25" s="255"/>
      <c r="B25" s="58"/>
      <c r="C25" s="51" t="s">
        <v>52</v>
      </c>
      <c r="D25" s="59"/>
      <c r="E25" s="59"/>
      <c r="F25" s="60"/>
      <c r="G25" s="61"/>
      <c r="H25" s="379"/>
      <c r="I25" s="379"/>
      <c r="J25" s="418"/>
      <c r="K25" s="399">
        <f t="shared" si="1"/>
        <v>0</v>
      </c>
    </row>
    <row r="26" spans="1:11" ht="19" customHeight="1" thickBot="1" x14ac:dyDescent="0.3">
      <c r="A26" s="256"/>
      <c r="B26" s="25"/>
      <c r="C26" s="62" t="s">
        <v>52</v>
      </c>
      <c r="D26" s="27"/>
      <c r="E26" s="27"/>
      <c r="F26" s="28"/>
      <c r="G26" s="29"/>
      <c r="H26" s="370"/>
      <c r="I26" s="370"/>
      <c r="J26" s="409"/>
      <c r="K26" s="390">
        <f t="shared" si="1"/>
        <v>0</v>
      </c>
    </row>
    <row r="27" spans="1:11" ht="19" customHeight="1" x14ac:dyDescent="0.25">
      <c r="A27" s="255" t="s">
        <v>21</v>
      </c>
      <c r="B27" s="13" t="s">
        <v>22</v>
      </c>
      <c r="C27" s="10" t="s">
        <v>23</v>
      </c>
      <c r="D27" s="13"/>
      <c r="E27" s="13"/>
      <c r="F27" s="15"/>
      <c r="G27" s="57"/>
      <c r="H27" s="378"/>
      <c r="I27" s="378"/>
      <c r="J27" s="417"/>
      <c r="K27" s="398">
        <f t="shared" si="1"/>
        <v>0</v>
      </c>
    </row>
    <row r="28" spans="1:11" ht="19" customHeight="1" x14ac:dyDescent="0.25">
      <c r="A28" s="255"/>
      <c r="B28" s="63" t="s">
        <v>24</v>
      </c>
      <c r="C28" s="64" t="s">
        <v>13</v>
      </c>
      <c r="D28" s="63"/>
      <c r="E28" s="63"/>
      <c r="F28" s="18"/>
      <c r="G28" s="16"/>
      <c r="H28" s="380"/>
      <c r="I28" s="380"/>
      <c r="J28" s="419"/>
      <c r="K28" s="400">
        <f t="shared" si="1"/>
        <v>0</v>
      </c>
    </row>
    <row r="29" spans="1:11" ht="19" customHeight="1" x14ac:dyDescent="0.25">
      <c r="A29" s="255"/>
      <c r="B29" s="16" t="s">
        <v>25</v>
      </c>
      <c r="C29" s="65" t="s">
        <v>13</v>
      </c>
      <c r="D29" s="66"/>
      <c r="E29" s="66"/>
      <c r="F29" s="67"/>
      <c r="G29" s="19"/>
      <c r="H29" s="381"/>
      <c r="I29" s="381"/>
      <c r="J29" s="420"/>
      <c r="K29" s="401">
        <f t="shared" si="1"/>
        <v>0</v>
      </c>
    </row>
    <row r="30" spans="1:11" ht="19" customHeight="1" x14ac:dyDescent="0.25">
      <c r="A30" s="255"/>
      <c r="B30" s="68"/>
      <c r="C30" s="69" t="s">
        <v>26</v>
      </c>
      <c r="D30" s="70"/>
      <c r="E30" s="70"/>
      <c r="F30" s="71"/>
      <c r="G30" s="72"/>
      <c r="H30" s="382"/>
      <c r="I30" s="382"/>
      <c r="J30" s="421"/>
      <c r="K30" s="402">
        <f t="shared" si="1"/>
        <v>0</v>
      </c>
    </row>
    <row r="31" spans="1:11" ht="19" customHeight="1" x14ac:dyDescent="0.25">
      <c r="A31" s="255"/>
      <c r="B31" s="73"/>
      <c r="C31" s="69" t="s">
        <v>26</v>
      </c>
      <c r="D31" s="70"/>
      <c r="E31" s="70"/>
      <c r="F31" s="71"/>
      <c r="G31" s="72"/>
      <c r="H31" s="382"/>
      <c r="I31" s="382"/>
      <c r="J31" s="421"/>
      <c r="K31" s="402">
        <f t="shared" si="1"/>
        <v>0</v>
      </c>
    </row>
    <row r="32" spans="1:11" ht="19" customHeight="1" thickBot="1" x14ac:dyDescent="0.3">
      <c r="A32" s="256"/>
      <c r="B32" s="25"/>
      <c r="C32" s="69" t="s">
        <v>26</v>
      </c>
      <c r="D32" s="27"/>
      <c r="E32" s="27"/>
      <c r="F32" s="28"/>
      <c r="G32" s="29"/>
      <c r="H32" s="370"/>
      <c r="I32" s="370"/>
      <c r="J32" s="409"/>
      <c r="K32" s="390">
        <f t="shared" si="1"/>
        <v>0</v>
      </c>
    </row>
    <row r="33" spans="1:11" ht="25" x14ac:dyDescent="0.25">
      <c r="A33" s="257" t="s">
        <v>27</v>
      </c>
      <c r="B33" s="74"/>
      <c r="C33" s="31" t="s">
        <v>28</v>
      </c>
      <c r="D33" s="75"/>
      <c r="E33" s="75"/>
      <c r="F33" s="76"/>
      <c r="G33" s="77"/>
      <c r="H33" s="383"/>
      <c r="I33" s="383"/>
      <c r="J33" s="422"/>
      <c r="K33" s="403">
        <f t="shared" si="1"/>
        <v>0</v>
      </c>
    </row>
    <row r="34" spans="1:11" ht="25" x14ac:dyDescent="0.25">
      <c r="A34" s="258"/>
      <c r="B34" s="73"/>
      <c r="C34" s="21" t="s">
        <v>28</v>
      </c>
      <c r="D34" s="70"/>
      <c r="E34" s="70"/>
      <c r="F34" s="71"/>
      <c r="G34" s="72"/>
      <c r="H34" s="382"/>
      <c r="I34" s="382"/>
      <c r="J34" s="421"/>
      <c r="K34" s="402">
        <f t="shared" si="1"/>
        <v>0</v>
      </c>
    </row>
    <row r="35" spans="1:11" ht="25.5" thickBot="1" x14ac:dyDescent="0.3">
      <c r="A35" s="259"/>
      <c r="B35" s="25"/>
      <c r="C35" s="62" t="s">
        <v>28</v>
      </c>
      <c r="D35" s="27"/>
      <c r="E35" s="27"/>
      <c r="F35" s="28"/>
      <c r="G35" s="29"/>
      <c r="H35" s="370"/>
      <c r="I35" s="370"/>
      <c r="J35" s="409"/>
      <c r="K35" s="390">
        <f t="shared" si="1"/>
        <v>0</v>
      </c>
    </row>
    <row r="36" spans="1:11" ht="19" customHeight="1" x14ac:dyDescent="0.25">
      <c r="A36" s="276" t="s">
        <v>14</v>
      </c>
      <c r="B36" s="13" t="s">
        <v>29</v>
      </c>
      <c r="C36" s="10" t="s">
        <v>13</v>
      </c>
      <c r="D36" s="13"/>
      <c r="E36" s="13"/>
      <c r="F36" s="15"/>
      <c r="G36" s="57"/>
      <c r="H36" s="378"/>
      <c r="I36" s="378"/>
      <c r="J36" s="417"/>
      <c r="K36" s="398">
        <f t="shared" si="1"/>
        <v>0</v>
      </c>
    </row>
    <row r="37" spans="1:11" ht="19" customHeight="1" x14ac:dyDescent="0.25">
      <c r="A37" s="277"/>
      <c r="B37" s="66" t="s">
        <v>30</v>
      </c>
      <c r="C37" s="17" t="s">
        <v>13</v>
      </c>
      <c r="D37" s="63"/>
      <c r="E37" s="63"/>
      <c r="F37" s="18"/>
      <c r="G37" s="16"/>
      <c r="H37" s="380"/>
      <c r="I37" s="380"/>
      <c r="J37" s="419"/>
      <c r="K37" s="400">
        <f t="shared" si="1"/>
        <v>0</v>
      </c>
    </row>
    <row r="38" spans="1:11" ht="19" customHeight="1" x14ac:dyDescent="0.25">
      <c r="A38" s="277"/>
      <c r="B38" s="63" t="s">
        <v>31</v>
      </c>
      <c r="C38" s="17" t="s">
        <v>13</v>
      </c>
      <c r="D38" s="78"/>
      <c r="E38" s="78"/>
      <c r="F38" s="79"/>
      <c r="G38" s="80"/>
      <c r="H38" s="384"/>
      <c r="I38" s="384"/>
      <c r="J38" s="423"/>
      <c r="K38" s="404">
        <f t="shared" si="1"/>
        <v>0</v>
      </c>
    </row>
    <row r="39" spans="1:11" ht="19" customHeight="1" x14ac:dyDescent="0.25">
      <c r="A39" s="277"/>
      <c r="B39" s="63" t="s">
        <v>32</v>
      </c>
      <c r="C39" s="17" t="s">
        <v>13</v>
      </c>
      <c r="D39" s="81"/>
      <c r="E39" s="81"/>
      <c r="F39" s="45"/>
      <c r="G39" s="46"/>
      <c r="H39" s="373"/>
      <c r="I39" s="373"/>
      <c r="J39" s="412"/>
      <c r="K39" s="393">
        <f t="shared" si="1"/>
        <v>0</v>
      </c>
    </row>
    <row r="40" spans="1:11" ht="19" customHeight="1" x14ac:dyDescent="0.25">
      <c r="A40" s="277"/>
      <c r="B40" s="43"/>
      <c r="C40" s="137" t="s">
        <v>33</v>
      </c>
      <c r="D40" s="81"/>
      <c r="E40" s="81"/>
      <c r="F40" s="45"/>
      <c r="G40" s="46"/>
      <c r="H40" s="373"/>
      <c r="I40" s="373"/>
      <c r="J40" s="412"/>
      <c r="K40" s="393">
        <f t="shared" si="1"/>
        <v>0</v>
      </c>
    </row>
    <row r="41" spans="1:11" ht="19" customHeight="1" x14ac:dyDescent="0.25">
      <c r="A41" s="277"/>
      <c r="B41" s="43"/>
      <c r="C41" s="137" t="s">
        <v>33</v>
      </c>
      <c r="D41" s="81"/>
      <c r="E41" s="81"/>
      <c r="F41" s="45"/>
      <c r="G41" s="46"/>
      <c r="H41" s="373"/>
      <c r="I41" s="373"/>
      <c r="J41" s="412"/>
      <c r="K41" s="393">
        <f t="shared" si="1"/>
        <v>0</v>
      </c>
    </row>
    <row r="42" spans="1:11" ht="19" customHeight="1" thickBot="1" x14ac:dyDescent="0.3">
      <c r="A42" s="278"/>
      <c r="B42" s="47"/>
      <c r="C42" s="62" t="s">
        <v>33</v>
      </c>
      <c r="D42" s="82"/>
      <c r="E42" s="82"/>
      <c r="F42" s="49"/>
      <c r="G42" s="50"/>
      <c r="H42" s="374"/>
      <c r="I42" s="374"/>
      <c r="J42" s="413"/>
      <c r="K42" s="394">
        <f t="shared" si="1"/>
        <v>0</v>
      </c>
    </row>
    <row r="43" spans="1:11" ht="14" x14ac:dyDescent="0.25">
      <c r="A43" s="260" t="s">
        <v>34</v>
      </c>
      <c r="B43" s="261"/>
      <c r="C43" s="83"/>
      <c r="D43" s="83"/>
      <c r="E43" s="83"/>
      <c r="F43" s="84"/>
      <c r="G43" s="84"/>
      <c r="H43" s="385"/>
      <c r="I43" s="385"/>
      <c r="J43" s="424"/>
      <c r="K43" s="405"/>
    </row>
    <row r="44" spans="1:11" ht="14.5" thickBot="1" x14ac:dyDescent="0.3">
      <c r="A44" s="85" t="s">
        <v>9</v>
      </c>
      <c r="B44" s="86" t="s">
        <v>10</v>
      </c>
      <c r="C44" s="86"/>
      <c r="D44" s="86"/>
      <c r="E44" s="86"/>
      <c r="F44" s="87"/>
      <c r="G44" s="87"/>
      <c r="H44" s="386"/>
      <c r="I44" s="386"/>
      <c r="J44" s="425"/>
      <c r="K44" s="406"/>
    </row>
    <row r="45" spans="1:11" ht="19" customHeight="1" x14ac:dyDescent="0.25">
      <c r="A45" s="262" t="s">
        <v>54</v>
      </c>
      <c r="B45" s="88" t="s">
        <v>35</v>
      </c>
      <c r="C45" s="10" t="s">
        <v>13</v>
      </c>
      <c r="D45" s="88"/>
      <c r="E45" s="88"/>
      <c r="F45" s="11"/>
      <c r="G45" s="12"/>
      <c r="H45" s="368"/>
      <c r="I45" s="368"/>
      <c r="J45" s="407"/>
      <c r="K45" s="388">
        <f t="shared" ref="K45:K62" si="2">I45+(I45*J45)</f>
        <v>0</v>
      </c>
    </row>
    <row r="46" spans="1:11" ht="19" customHeight="1" x14ac:dyDescent="0.25">
      <c r="A46" s="263"/>
      <c r="B46" s="89" t="s">
        <v>36</v>
      </c>
      <c r="C46" s="14" t="s">
        <v>13</v>
      </c>
      <c r="D46" s="89"/>
      <c r="E46" s="89"/>
      <c r="F46" s="18"/>
      <c r="G46" s="16"/>
      <c r="H46" s="380"/>
      <c r="I46" s="380"/>
      <c r="J46" s="419"/>
      <c r="K46" s="400">
        <f t="shared" si="2"/>
        <v>0</v>
      </c>
    </row>
    <row r="47" spans="1:11" ht="19" customHeight="1" x14ac:dyDescent="0.25">
      <c r="A47" s="263"/>
      <c r="B47" s="90"/>
      <c r="C47" s="21" t="s">
        <v>37</v>
      </c>
      <c r="D47" s="91"/>
      <c r="E47" s="91"/>
      <c r="F47" s="79"/>
      <c r="G47" s="80"/>
      <c r="H47" s="384"/>
      <c r="I47" s="384"/>
      <c r="J47" s="423"/>
      <c r="K47" s="404">
        <f t="shared" si="2"/>
        <v>0</v>
      </c>
    </row>
    <row r="48" spans="1:11" ht="19" customHeight="1" x14ac:dyDescent="0.25">
      <c r="A48" s="263"/>
      <c r="B48" s="90"/>
      <c r="C48" s="21" t="s">
        <v>37</v>
      </c>
      <c r="D48" s="91"/>
      <c r="E48" s="91"/>
      <c r="F48" s="79"/>
      <c r="G48" s="80"/>
      <c r="H48" s="384"/>
      <c r="I48" s="384"/>
      <c r="J48" s="423"/>
      <c r="K48" s="404">
        <f t="shared" si="2"/>
        <v>0</v>
      </c>
    </row>
    <row r="49" spans="1:11" ht="19" customHeight="1" x14ac:dyDescent="0.25">
      <c r="A49" s="263"/>
      <c r="B49" s="92"/>
      <c r="C49" s="21" t="s">
        <v>37</v>
      </c>
      <c r="D49" s="93"/>
      <c r="E49" s="93"/>
      <c r="F49" s="45"/>
      <c r="G49" s="46"/>
      <c r="H49" s="373"/>
      <c r="I49" s="373"/>
      <c r="J49" s="412"/>
      <c r="K49" s="393">
        <f t="shared" si="2"/>
        <v>0</v>
      </c>
    </row>
    <row r="50" spans="1:11" ht="19" customHeight="1" x14ac:dyDescent="0.25">
      <c r="A50" s="263"/>
      <c r="B50" s="92"/>
      <c r="C50" s="21" t="s">
        <v>37</v>
      </c>
      <c r="D50" s="93"/>
      <c r="E50" s="93"/>
      <c r="F50" s="45"/>
      <c r="G50" s="46"/>
      <c r="H50" s="373"/>
      <c r="I50" s="373"/>
      <c r="J50" s="412"/>
      <c r="K50" s="393">
        <f t="shared" si="2"/>
        <v>0</v>
      </c>
    </row>
    <row r="51" spans="1:11" ht="19" customHeight="1" thickBot="1" x14ac:dyDescent="0.3">
      <c r="A51" s="264"/>
      <c r="B51" s="94"/>
      <c r="C51" s="21" t="s">
        <v>37</v>
      </c>
      <c r="D51" s="95"/>
      <c r="E51" s="95"/>
      <c r="F51" s="28"/>
      <c r="G51" s="29"/>
      <c r="H51" s="370"/>
      <c r="I51" s="370"/>
      <c r="J51" s="409"/>
      <c r="K51" s="390">
        <f t="shared" si="2"/>
        <v>0</v>
      </c>
    </row>
    <row r="52" spans="1:11" ht="19" customHeight="1" x14ac:dyDescent="0.25">
      <c r="A52" s="265" t="s">
        <v>38</v>
      </c>
      <c r="B52" s="96"/>
      <c r="C52" s="31" t="s">
        <v>39</v>
      </c>
      <c r="D52" s="97"/>
      <c r="E52" s="97"/>
      <c r="F52" s="37"/>
      <c r="G52" s="38"/>
      <c r="H52" s="372"/>
      <c r="I52" s="372"/>
      <c r="J52" s="411"/>
      <c r="K52" s="392">
        <f t="shared" si="2"/>
        <v>0</v>
      </c>
    </row>
    <row r="53" spans="1:11" ht="19" customHeight="1" x14ac:dyDescent="0.25">
      <c r="A53" s="266"/>
      <c r="B53" s="98"/>
      <c r="C53" s="21" t="s">
        <v>39</v>
      </c>
      <c r="D53" s="97"/>
      <c r="E53" s="97"/>
      <c r="F53" s="37"/>
      <c r="G53" s="38"/>
      <c r="H53" s="372"/>
      <c r="I53" s="372"/>
      <c r="J53" s="411"/>
      <c r="K53" s="392">
        <f t="shared" si="2"/>
        <v>0</v>
      </c>
    </row>
    <row r="54" spans="1:11" ht="19" customHeight="1" x14ac:dyDescent="0.25">
      <c r="A54" s="266"/>
      <c r="B54" s="98"/>
      <c r="C54" s="21" t="s">
        <v>39</v>
      </c>
      <c r="D54" s="97"/>
      <c r="E54" s="97"/>
      <c r="F54" s="37"/>
      <c r="G54" s="38"/>
      <c r="H54" s="372"/>
      <c r="I54" s="372"/>
      <c r="J54" s="411"/>
      <c r="K54" s="392">
        <f t="shared" si="2"/>
        <v>0</v>
      </c>
    </row>
    <row r="55" spans="1:11" ht="19" customHeight="1" x14ac:dyDescent="0.25">
      <c r="A55" s="266"/>
      <c r="B55" s="92"/>
      <c r="C55" s="21" t="s">
        <v>39</v>
      </c>
      <c r="D55" s="93"/>
      <c r="E55" s="93"/>
      <c r="F55" s="45"/>
      <c r="G55" s="46"/>
      <c r="H55" s="373"/>
      <c r="I55" s="373"/>
      <c r="J55" s="412"/>
      <c r="K55" s="393">
        <f t="shared" si="2"/>
        <v>0</v>
      </c>
    </row>
    <row r="56" spans="1:11" ht="19" customHeight="1" thickBot="1" x14ac:dyDescent="0.3">
      <c r="A56" s="267"/>
      <c r="B56" s="94"/>
      <c r="C56" s="51" t="s">
        <v>39</v>
      </c>
      <c r="D56" s="95"/>
      <c r="E56" s="95"/>
      <c r="F56" s="28"/>
      <c r="G56" s="29"/>
      <c r="H56" s="370"/>
      <c r="I56" s="370"/>
      <c r="J56" s="409"/>
      <c r="K56" s="390">
        <f t="shared" si="2"/>
        <v>0</v>
      </c>
    </row>
    <row r="57" spans="1:11" ht="19" customHeight="1" x14ac:dyDescent="0.25">
      <c r="A57" s="262" t="s">
        <v>40</v>
      </c>
      <c r="B57" s="30"/>
      <c r="C57" s="31" t="s">
        <v>41</v>
      </c>
      <c r="D57" s="99"/>
      <c r="E57" s="99"/>
      <c r="F57" s="33"/>
      <c r="G57" s="34"/>
      <c r="H57" s="371"/>
      <c r="I57" s="371"/>
      <c r="J57" s="410"/>
      <c r="K57" s="391">
        <f t="shared" si="2"/>
        <v>0</v>
      </c>
    </row>
    <row r="58" spans="1:11" ht="19" customHeight="1" x14ac:dyDescent="0.25">
      <c r="A58" s="263"/>
      <c r="B58" s="35"/>
      <c r="C58" s="21" t="s">
        <v>41</v>
      </c>
      <c r="D58" s="100"/>
      <c r="E58" s="100"/>
      <c r="F58" s="37"/>
      <c r="G58" s="38"/>
      <c r="H58" s="372"/>
      <c r="I58" s="372"/>
      <c r="J58" s="411"/>
      <c r="K58" s="392">
        <f t="shared" si="2"/>
        <v>0</v>
      </c>
    </row>
    <row r="59" spans="1:11" ht="19" customHeight="1" x14ac:dyDescent="0.25">
      <c r="A59" s="263"/>
      <c r="B59" s="35"/>
      <c r="C59" s="21" t="s">
        <v>41</v>
      </c>
      <c r="D59" s="100"/>
      <c r="E59" s="100"/>
      <c r="F59" s="37"/>
      <c r="G59" s="38"/>
      <c r="H59" s="372"/>
      <c r="I59" s="372"/>
      <c r="J59" s="411"/>
      <c r="K59" s="392">
        <f t="shared" si="2"/>
        <v>0</v>
      </c>
    </row>
    <row r="60" spans="1:11" ht="19" customHeight="1" x14ac:dyDescent="0.25">
      <c r="A60" s="263"/>
      <c r="B60" s="35"/>
      <c r="C60" s="21" t="s">
        <v>41</v>
      </c>
      <c r="D60" s="100"/>
      <c r="E60" s="100"/>
      <c r="F60" s="37"/>
      <c r="G60" s="38"/>
      <c r="H60" s="372"/>
      <c r="I60" s="372"/>
      <c r="J60" s="411"/>
      <c r="K60" s="392">
        <f t="shared" si="2"/>
        <v>0</v>
      </c>
    </row>
    <row r="61" spans="1:11" ht="19" customHeight="1" x14ac:dyDescent="0.25">
      <c r="A61" s="263"/>
      <c r="B61" s="35"/>
      <c r="C61" s="21" t="s">
        <v>41</v>
      </c>
      <c r="D61" s="100"/>
      <c r="E61" s="100"/>
      <c r="F61" s="37"/>
      <c r="G61" s="38"/>
      <c r="H61" s="372"/>
      <c r="I61" s="372"/>
      <c r="J61" s="411"/>
      <c r="K61" s="392">
        <f t="shared" si="2"/>
        <v>0</v>
      </c>
    </row>
    <row r="62" spans="1:11" ht="19" customHeight="1" thickBot="1" x14ac:dyDescent="0.3">
      <c r="A62" s="264"/>
      <c r="B62" s="39"/>
      <c r="C62" s="26" t="s">
        <v>41</v>
      </c>
      <c r="D62" s="101"/>
      <c r="E62" s="101"/>
      <c r="F62" s="41"/>
      <c r="G62" s="42"/>
      <c r="H62" s="375"/>
      <c r="I62" s="375"/>
      <c r="J62" s="414"/>
      <c r="K62" s="395">
        <f t="shared" si="2"/>
        <v>0</v>
      </c>
    </row>
    <row r="63" spans="1:11" ht="14" x14ac:dyDescent="0.25">
      <c r="B63" s="102" t="s">
        <v>42</v>
      </c>
      <c r="C63" s="103"/>
      <c r="D63" s="104"/>
      <c r="E63" s="104"/>
      <c r="F63" s="105"/>
      <c r="G63" s="106"/>
      <c r="H63" s="106"/>
      <c r="I63" s="106"/>
      <c r="J63" s="106"/>
      <c r="K63" s="106"/>
    </row>
    <row r="64" spans="1:11" ht="13" thickBot="1" x14ac:dyDescent="0.3">
      <c r="A64" s="106"/>
      <c r="B64" s="106"/>
      <c r="C64" s="107"/>
      <c r="D64" s="106"/>
      <c r="E64" s="106"/>
      <c r="F64" s="105"/>
      <c r="G64" s="106"/>
      <c r="H64" s="105"/>
      <c r="I64" s="106"/>
      <c r="J64" s="108"/>
      <c r="K64" s="108"/>
    </row>
    <row r="65" spans="1:11" ht="25" customHeight="1" thickBot="1" x14ac:dyDescent="0.3">
      <c r="A65" s="279" t="s">
        <v>87</v>
      </c>
      <c r="B65" s="280"/>
      <c r="C65" s="280"/>
      <c r="D65" s="281"/>
      <c r="E65" s="109"/>
      <c r="F65" s="105"/>
      <c r="G65" s="268" t="s">
        <v>55</v>
      </c>
      <c r="H65" s="269"/>
      <c r="I65" s="272"/>
      <c r="J65" s="272"/>
      <c r="K65" s="273"/>
    </row>
    <row r="66" spans="1:11" ht="25" customHeight="1" thickBot="1" x14ac:dyDescent="0.3">
      <c r="A66" s="279" t="s">
        <v>86</v>
      </c>
      <c r="B66" s="280"/>
      <c r="C66" s="280"/>
      <c r="D66" s="281"/>
      <c r="E66" s="109"/>
      <c r="F66" s="105"/>
      <c r="G66" s="270"/>
      <c r="H66" s="271"/>
      <c r="I66" s="274"/>
      <c r="J66" s="274"/>
      <c r="K66" s="275"/>
    </row>
    <row r="67" spans="1:11" s="115" customFormat="1" ht="17.5" x14ac:dyDescent="0.35">
      <c r="A67" s="110"/>
      <c r="B67" s="111"/>
      <c r="C67" s="112"/>
      <c r="D67" s="111"/>
      <c r="E67" s="111"/>
      <c r="F67" s="113"/>
      <c r="G67" s="114"/>
      <c r="H67" s="114"/>
      <c r="I67" s="114"/>
      <c r="J67" s="114"/>
      <c r="K67" s="114"/>
    </row>
    <row r="68" spans="1:11" x14ac:dyDescent="0.25">
      <c r="A68" s="104"/>
      <c r="B68" s="104"/>
      <c r="C68" s="116"/>
      <c r="D68" s="104"/>
      <c r="E68" s="104"/>
      <c r="F68" s="105"/>
      <c r="G68" s="106"/>
      <c r="H68" s="106"/>
      <c r="I68" s="106"/>
      <c r="J68" s="106"/>
      <c r="K68" s="106"/>
    </row>
    <row r="69" spans="1:11" ht="13" thickBot="1" x14ac:dyDescent="0.3">
      <c r="A69" s="104"/>
      <c r="B69" s="104"/>
      <c r="C69" s="116"/>
      <c r="D69" s="104"/>
      <c r="E69" s="104"/>
      <c r="F69" s="105"/>
      <c r="G69" s="106"/>
      <c r="H69" s="106"/>
      <c r="I69" s="106"/>
      <c r="J69" s="106"/>
      <c r="K69" s="106"/>
    </row>
    <row r="70" spans="1:11" ht="14" x14ac:dyDescent="0.3">
      <c r="A70" s="119"/>
      <c r="B70" s="120"/>
      <c r="C70" s="120"/>
      <c r="D70" s="121"/>
      <c r="E70" s="129"/>
      <c r="F70" s="136"/>
      <c r="G70" s="253"/>
      <c r="H70" s="253"/>
      <c r="I70" s="253"/>
      <c r="J70" s="253"/>
      <c r="K70" s="254"/>
    </row>
    <row r="71" spans="1:11" ht="14" x14ac:dyDescent="0.3">
      <c r="A71" s="122" t="s">
        <v>43</v>
      </c>
      <c r="B71" s="131"/>
      <c r="C71" s="131"/>
      <c r="D71" s="123"/>
      <c r="E71" s="131"/>
      <c r="F71" s="122" t="s">
        <v>44</v>
      </c>
      <c r="G71" s="130"/>
      <c r="H71" s="131"/>
      <c r="I71" s="131"/>
      <c r="J71" s="123"/>
      <c r="K71" s="123"/>
    </row>
    <row r="72" spans="1:11" ht="14" x14ac:dyDescent="0.3">
      <c r="A72" s="124"/>
      <c r="B72" s="129"/>
      <c r="C72" s="129"/>
      <c r="D72" s="125"/>
      <c r="E72" s="129"/>
      <c r="F72" s="122"/>
      <c r="G72" s="130"/>
      <c r="H72" s="131"/>
      <c r="I72" s="131"/>
      <c r="J72" s="123"/>
      <c r="K72" s="123"/>
    </row>
    <row r="73" spans="1:11" ht="14" x14ac:dyDescent="0.3">
      <c r="A73" s="124" t="s">
        <v>45</v>
      </c>
      <c r="B73" s="129"/>
      <c r="C73" s="129"/>
      <c r="D73" s="125"/>
      <c r="E73" s="129"/>
      <c r="F73" s="122" t="s">
        <v>46</v>
      </c>
      <c r="G73" s="130"/>
      <c r="H73" s="131"/>
      <c r="I73" s="131"/>
      <c r="J73" s="123"/>
      <c r="K73" s="123"/>
    </row>
    <row r="74" spans="1:11" ht="150.75" customHeight="1" thickBot="1" x14ac:dyDescent="0.35">
      <c r="A74" s="126"/>
      <c r="B74" s="127"/>
      <c r="C74" s="127"/>
      <c r="D74" s="128"/>
      <c r="E74" s="129"/>
      <c r="F74" s="132"/>
      <c r="G74" s="133"/>
      <c r="H74" s="134"/>
      <c r="I74" s="134"/>
      <c r="J74" s="135"/>
      <c r="K74" s="135"/>
    </row>
    <row r="78" spans="1:11" ht="23" x14ac:dyDescent="0.25">
      <c r="G78" s="118"/>
      <c r="H78" s="118"/>
    </row>
  </sheetData>
  <mergeCells count="22">
    <mergeCell ref="G65:H66"/>
    <mergeCell ref="I65:K66"/>
    <mergeCell ref="A66:D66"/>
    <mergeCell ref="G70:K70"/>
    <mergeCell ref="A36:A42"/>
    <mergeCell ref="A43:B43"/>
    <mergeCell ref="A45:A51"/>
    <mergeCell ref="A52:A56"/>
    <mergeCell ref="A57:A62"/>
    <mergeCell ref="A65:D65"/>
    <mergeCell ref="A10:A15"/>
    <mergeCell ref="A16:A19"/>
    <mergeCell ref="A20:B20"/>
    <mergeCell ref="A22:A26"/>
    <mergeCell ref="A27:A32"/>
    <mergeCell ref="A33:A35"/>
    <mergeCell ref="A1:K1"/>
    <mergeCell ref="A2:D2"/>
    <mergeCell ref="A3:K3"/>
    <mergeCell ref="A4:B4"/>
    <mergeCell ref="A5:B5"/>
    <mergeCell ref="A7:A9"/>
  </mergeCells>
  <pageMargins left="0.23622047244094491" right="0.23622047244094491" top="0.35433070866141736" bottom="0.35433070866141736" header="0.11811023622047245" footer="0.11811023622047245"/>
  <pageSetup paperSize="9" scale="44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A3BDC-BA10-4A88-B434-316496C2B9ED}">
  <sheetPr>
    <tabColor rgb="FF00B0F0"/>
  </sheetPr>
  <dimension ref="A1:O77"/>
  <sheetViews>
    <sheetView tabSelected="1" zoomScale="80" zoomScaleNormal="80" workbookViewId="0">
      <pane ySplit="19" topLeftCell="A22" activePane="bottomLeft" state="frozen"/>
      <selection pane="bottomLeft" activeCell="G75" sqref="G75"/>
    </sheetView>
  </sheetViews>
  <sheetFormatPr baseColWidth="10" defaultColWidth="11.453125" defaultRowHeight="14" x14ac:dyDescent="0.3"/>
  <cols>
    <col min="1" max="1" width="7.1796875" style="144" customWidth="1"/>
    <col min="2" max="2" width="23.81640625" style="143" customWidth="1"/>
    <col min="3" max="3" width="18.6328125" style="142" customWidth="1"/>
    <col min="4" max="4" width="13.6328125" style="142" customWidth="1"/>
    <col min="5" max="5" width="10.54296875" style="142" customWidth="1"/>
    <col min="6" max="6" width="15.1796875" style="142" customWidth="1"/>
    <col min="7" max="7" width="16.26953125" style="142" customWidth="1"/>
    <col min="8" max="8" width="13.81640625" style="142" customWidth="1"/>
    <col min="9" max="10" width="13.7265625" style="142" customWidth="1"/>
    <col min="11" max="11" width="11.81640625" style="142" customWidth="1"/>
    <col min="12" max="12" width="13.1796875" style="142" customWidth="1"/>
    <col min="13" max="13" width="11.54296875" style="142" customWidth="1"/>
    <col min="14" max="14" width="13.7265625" style="142" customWidth="1"/>
    <col min="15" max="15" width="14.453125" style="142" customWidth="1"/>
    <col min="16" max="16384" width="11.453125" style="141"/>
  </cols>
  <sheetData>
    <row r="1" spans="1:15" s="1" customFormat="1" ht="23" x14ac:dyDescent="0.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139"/>
    </row>
    <row r="2" spans="1:15" s="1" customFormat="1" ht="22.5" x14ac:dyDescent="0.45">
      <c r="A2" s="285" t="s">
        <v>83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140"/>
    </row>
    <row r="3" spans="1:15" s="1" customFormat="1" ht="23" thickBot="1" x14ac:dyDescent="0.5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5" s="142" customFormat="1" ht="30" customHeight="1" thickBot="1" x14ac:dyDescent="0.35">
      <c r="A4" s="362" t="s">
        <v>71</v>
      </c>
      <c r="B4" s="363" t="s">
        <v>70</v>
      </c>
      <c r="C4" s="364" t="s">
        <v>92</v>
      </c>
      <c r="D4" s="252"/>
      <c r="E4" s="252"/>
      <c r="F4" s="252"/>
      <c r="G4" s="302"/>
      <c r="H4" s="302"/>
      <c r="I4" s="302"/>
      <c r="J4" s="302"/>
      <c r="K4" s="171"/>
    </row>
    <row r="5" spans="1:15" s="168" customFormat="1" ht="15" customHeight="1" x14ac:dyDescent="0.3">
      <c r="A5" s="356">
        <v>1</v>
      </c>
      <c r="B5" s="338" t="s">
        <v>66</v>
      </c>
      <c r="C5" s="339">
        <f>+O20+I35+I50+G65</f>
        <v>0</v>
      </c>
      <c r="D5" s="145"/>
      <c r="E5" s="145"/>
      <c r="F5" s="145"/>
      <c r="G5" s="145"/>
      <c r="H5" s="145"/>
      <c r="I5" s="145"/>
      <c r="J5" s="145"/>
      <c r="K5" s="145"/>
    </row>
    <row r="6" spans="1:15" s="168" customFormat="1" ht="15" customHeight="1" x14ac:dyDescent="0.3">
      <c r="A6" s="155">
        <v>2</v>
      </c>
      <c r="B6" s="154" t="s">
        <v>65</v>
      </c>
      <c r="C6" s="209">
        <f>+O21+I36+I51+G66</f>
        <v>0</v>
      </c>
      <c r="D6" s="151"/>
      <c r="E6" s="151"/>
      <c r="F6" s="151"/>
      <c r="G6" s="151"/>
      <c r="H6" s="151"/>
      <c r="I6" s="151"/>
      <c r="J6" s="151"/>
      <c r="K6" s="151"/>
    </row>
    <row r="7" spans="1:15" s="168" customFormat="1" ht="15" customHeight="1" x14ac:dyDescent="0.3">
      <c r="A7" s="155">
        <v>3</v>
      </c>
      <c r="B7" s="154" t="s">
        <v>64</v>
      </c>
      <c r="C7" s="209">
        <f>+O22+I37+I52+G67</f>
        <v>0</v>
      </c>
      <c r="D7" s="151"/>
      <c r="E7" s="151"/>
      <c r="F7" s="151"/>
      <c r="G7" s="151"/>
      <c r="H7" s="151"/>
      <c r="I7" s="151"/>
      <c r="J7" s="151"/>
      <c r="K7" s="151"/>
    </row>
    <row r="8" spans="1:15" s="168" customFormat="1" ht="15" customHeight="1" x14ac:dyDescent="0.3">
      <c r="A8" s="357">
        <v>4</v>
      </c>
      <c r="B8" s="358" t="s">
        <v>63</v>
      </c>
      <c r="C8" s="359">
        <f>+O23+I38+I53+G68</f>
        <v>0</v>
      </c>
      <c r="D8" s="169"/>
      <c r="E8" s="169"/>
      <c r="F8" s="169"/>
      <c r="G8" s="169"/>
      <c r="H8" s="169"/>
      <c r="I8" s="169"/>
      <c r="J8" s="169"/>
      <c r="K8" s="169"/>
    </row>
    <row r="9" spans="1:15" s="168" customFormat="1" ht="15" customHeight="1" x14ac:dyDescent="0.3">
      <c r="A9" s="155">
        <v>5</v>
      </c>
      <c r="B9" s="154" t="s">
        <v>62</v>
      </c>
      <c r="C9" s="209">
        <f>+O24+I39+I54+G69</f>
        <v>0</v>
      </c>
      <c r="D9" s="151"/>
      <c r="E9" s="151"/>
      <c r="F9" s="151"/>
      <c r="G9" s="151"/>
      <c r="H9" s="151"/>
      <c r="I9" s="151"/>
      <c r="J9" s="151"/>
      <c r="K9" s="151"/>
    </row>
    <row r="10" spans="1:15" s="168" customFormat="1" ht="15" customHeight="1" x14ac:dyDescent="0.3">
      <c r="A10" s="357">
        <v>6</v>
      </c>
      <c r="B10" s="154" t="s">
        <v>61</v>
      </c>
      <c r="C10" s="360">
        <f>+O25+I40+I55+G70</f>
        <v>0</v>
      </c>
      <c r="D10" s="151"/>
      <c r="E10" s="151"/>
      <c r="F10" s="151"/>
      <c r="G10" s="151"/>
      <c r="H10" s="151"/>
      <c r="I10" s="151"/>
      <c r="J10" s="151"/>
      <c r="K10" s="151"/>
    </row>
    <row r="11" spans="1:15" s="168" customFormat="1" ht="15" customHeight="1" x14ac:dyDescent="0.3">
      <c r="A11" s="155">
        <v>7</v>
      </c>
      <c r="B11" s="154" t="s">
        <v>60</v>
      </c>
      <c r="C11" s="209">
        <f>+O26+I41+I56+G71</f>
        <v>0</v>
      </c>
      <c r="D11" s="151"/>
      <c r="E11" s="151"/>
      <c r="F11" s="151"/>
      <c r="G11" s="151"/>
      <c r="H11" s="151"/>
      <c r="I11" s="151"/>
      <c r="J11" s="151"/>
      <c r="K11" s="151"/>
    </row>
    <row r="12" spans="1:15" s="168" customFormat="1" ht="15" customHeight="1" x14ac:dyDescent="0.3">
      <c r="A12" s="155">
        <v>8</v>
      </c>
      <c r="B12" s="165" t="s">
        <v>59</v>
      </c>
      <c r="C12" s="206">
        <f>+O27+I42+I57+G72</f>
        <v>0</v>
      </c>
      <c r="D12" s="145"/>
      <c r="E12" s="145"/>
      <c r="F12" s="145"/>
      <c r="G12" s="145"/>
      <c r="H12" s="145"/>
      <c r="I12" s="145"/>
      <c r="J12" s="145"/>
      <c r="K12" s="145"/>
    </row>
    <row r="13" spans="1:15" s="168" customFormat="1" ht="15" customHeight="1" x14ac:dyDescent="0.3">
      <c r="A13" s="155">
        <v>9</v>
      </c>
      <c r="B13" s="154" t="s">
        <v>58</v>
      </c>
      <c r="C13" s="209">
        <f>+O28+I43+I58+G73</f>
        <v>0</v>
      </c>
      <c r="D13" s="151"/>
      <c r="E13" s="151"/>
      <c r="F13" s="151"/>
      <c r="G13" s="151"/>
      <c r="H13" s="151"/>
      <c r="I13" s="151"/>
      <c r="J13" s="151"/>
      <c r="K13" s="151"/>
    </row>
    <row r="14" spans="1:15" s="168" customFormat="1" ht="15" customHeight="1" x14ac:dyDescent="0.3">
      <c r="A14" s="155">
        <v>10</v>
      </c>
      <c r="B14" s="154" t="s">
        <v>57</v>
      </c>
      <c r="C14" s="209">
        <f>+O29+I44+I59+G74</f>
        <v>0</v>
      </c>
      <c r="D14" s="151"/>
      <c r="E14" s="151"/>
      <c r="F14" s="151"/>
      <c r="G14" s="151"/>
      <c r="H14" s="151"/>
      <c r="I14" s="151"/>
      <c r="J14" s="151"/>
      <c r="K14" s="151"/>
    </row>
    <row r="15" spans="1:15" s="168" customFormat="1" ht="15" customHeight="1" thickBot="1" x14ac:dyDescent="0.35">
      <c r="A15" s="361">
        <v>11</v>
      </c>
      <c r="B15" s="229" t="s">
        <v>56</v>
      </c>
      <c r="C15" s="210">
        <f>+O30+I45+I60+G75</f>
        <v>0</v>
      </c>
      <c r="D15" s="145"/>
      <c r="E15" s="145"/>
      <c r="F15" s="145"/>
      <c r="G15" s="145"/>
      <c r="H15" s="145"/>
      <c r="I15" s="145"/>
      <c r="J15" s="145"/>
      <c r="K15" s="145"/>
    </row>
    <row r="16" spans="1:15" s="1" customFormat="1" ht="23" thickBot="1" x14ac:dyDescent="0.5">
      <c r="A16" s="251"/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</row>
    <row r="17" spans="1:15" s="142" customFormat="1" ht="30" customHeight="1" thickBot="1" x14ac:dyDescent="0.35">
      <c r="A17" s="318" t="s">
        <v>71</v>
      </c>
      <c r="B17" s="316" t="s">
        <v>70</v>
      </c>
      <c r="C17" s="307" t="s">
        <v>88</v>
      </c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9"/>
    </row>
    <row r="18" spans="1:15" s="142" customFormat="1" ht="56" customHeight="1" x14ac:dyDescent="0.3">
      <c r="A18" s="319"/>
      <c r="B18" s="317"/>
      <c r="C18" s="295" t="s">
        <v>82</v>
      </c>
      <c r="D18" s="296"/>
      <c r="E18" s="295" t="s">
        <v>81</v>
      </c>
      <c r="F18" s="296"/>
      <c r="G18" s="295" t="s">
        <v>80</v>
      </c>
      <c r="H18" s="296"/>
      <c r="I18" s="295" t="s">
        <v>79</v>
      </c>
      <c r="J18" s="296"/>
      <c r="K18" s="295" t="s">
        <v>78</v>
      </c>
      <c r="L18" s="296"/>
      <c r="M18" s="323" t="s">
        <v>96</v>
      </c>
      <c r="N18" s="296"/>
      <c r="O18" s="297" t="s">
        <v>91</v>
      </c>
    </row>
    <row r="19" spans="1:15" ht="13.5" thickBot="1" x14ac:dyDescent="0.3">
      <c r="A19" s="349"/>
      <c r="B19" s="355"/>
      <c r="C19" s="352" t="s">
        <v>84</v>
      </c>
      <c r="D19" s="353" t="s">
        <v>90</v>
      </c>
      <c r="E19" s="352" t="s">
        <v>85</v>
      </c>
      <c r="F19" s="353" t="s">
        <v>90</v>
      </c>
      <c r="G19" s="351" t="s">
        <v>85</v>
      </c>
      <c r="H19" s="353" t="s">
        <v>90</v>
      </c>
      <c r="I19" s="352" t="s">
        <v>85</v>
      </c>
      <c r="J19" s="353" t="s">
        <v>90</v>
      </c>
      <c r="K19" s="352" t="s">
        <v>85</v>
      </c>
      <c r="L19" s="353" t="s">
        <v>90</v>
      </c>
      <c r="M19" s="351" t="s">
        <v>85</v>
      </c>
      <c r="N19" s="353" t="s">
        <v>90</v>
      </c>
      <c r="O19" s="354"/>
    </row>
    <row r="20" spans="1:15" s="168" customFormat="1" ht="15" customHeight="1" x14ac:dyDescent="0.3">
      <c r="A20" s="328">
        <v>1</v>
      </c>
      <c r="B20" s="329" t="s">
        <v>66</v>
      </c>
      <c r="C20" s="330">
        <v>80</v>
      </c>
      <c r="D20" s="332">
        <f>'BPU-1'!K22*C20</f>
        <v>0</v>
      </c>
      <c r="E20" s="330">
        <v>80</v>
      </c>
      <c r="F20" s="332">
        <f>'BPU-1'!K23*E20</f>
        <v>0</v>
      </c>
      <c r="G20" s="340">
        <v>90</v>
      </c>
      <c r="H20" s="331">
        <f>'BPU-1'!K24*G20</f>
        <v>0</v>
      </c>
      <c r="I20" s="330">
        <v>1210</v>
      </c>
      <c r="J20" s="332">
        <f>'BPU-1'!K27*I20</f>
        <v>0</v>
      </c>
      <c r="K20" s="330">
        <v>1270</v>
      </c>
      <c r="L20" s="332">
        <f>'BPU-1'!K28*K20</f>
        <v>0</v>
      </c>
      <c r="M20" s="340">
        <v>1270</v>
      </c>
      <c r="N20" s="331">
        <f>'BPU-1'!K29*M20</f>
        <v>0</v>
      </c>
      <c r="O20" s="348">
        <f>F20+H20+J20+L20+N20</f>
        <v>0</v>
      </c>
    </row>
    <row r="21" spans="1:15" s="168" customFormat="1" ht="15" customHeight="1" x14ac:dyDescent="0.3">
      <c r="A21" s="230">
        <v>2</v>
      </c>
      <c r="B21" s="231" t="s">
        <v>65</v>
      </c>
      <c r="C21" s="232">
        <v>30</v>
      </c>
      <c r="D21" s="233">
        <f>'BPU-2'!K22*C21</f>
        <v>0</v>
      </c>
      <c r="E21" s="232">
        <v>10</v>
      </c>
      <c r="F21" s="233">
        <f>'BPU-2'!K23*E21</f>
        <v>0</v>
      </c>
      <c r="G21" s="235"/>
      <c r="H21" s="234"/>
      <c r="I21" s="232">
        <v>170</v>
      </c>
      <c r="J21" s="233">
        <f>'BPU-2'!K27*I21</f>
        <v>0</v>
      </c>
      <c r="K21" s="232">
        <v>170</v>
      </c>
      <c r="L21" s="233">
        <f>'BPU-2'!K28*K21</f>
        <v>0</v>
      </c>
      <c r="M21" s="235">
        <v>170</v>
      </c>
      <c r="N21" s="234">
        <f>'BPU-2'!K29*M21</f>
        <v>0</v>
      </c>
      <c r="O21" s="236">
        <f t="shared" ref="O21:O30" si="0">F21+H21+J21+L21+N21</f>
        <v>0</v>
      </c>
    </row>
    <row r="22" spans="1:15" s="168" customFormat="1" ht="15" customHeight="1" x14ac:dyDescent="0.3">
      <c r="A22" s="161">
        <v>3</v>
      </c>
      <c r="B22" s="176" t="s">
        <v>64</v>
      </c>
      <c r="C22" s="164"/>
      <c r="D22" s="192"/>
      <c r="E22" s="164"/>
      <c r="F22" s="192"/>
      <c r="G22" s="163"/>
      <c r="H22" s="186"/>
      <c r="I22" s="164">
        <v>440</v>
      </c>
      <c r="J22" s="192">
        <f>'BPU-3'!K27*I22</f>
        <v>0</v>
      </c>
      <c r="K22" s="164">
        <v>510</v>
      </c>
      <c r="L22" s="192">
        <f>'BPU-3'!K28*K22</f>
        <v>0</v>
      </c>
      <c r="M22" s="163">
        <v>510</v>
      </c>
      <c r="N22" s="186">
        <f>'BPU-3'!K29*M22</f>
        <v>0</v>
      </c>
      <c r="O22" s="181">
        <f t="shared" si="0"/>
        <v>0</v>
      </c>
    </row>
    <row r="23" spans="1:15" s="168" customFormat="1" ht="15" customHeight="1" x14ac:dyDescent="0.3">
      <c r="A23" s="237">
        <v>4</v>
      </c>
      <c r="B23" s="238" t="s">
        <v>63</v>
      </c>
      <c r="C23" s="239"/>
      <c r="D23" s="240"/>
      <c r="E23" s="239"/>
      <c r="F23" s="240"/>
      <c r="G23" s="242"/>
      <c r="H23" s="241"/>
      <c r="I23" s="239">
        <v>2970</v>
      </c>
      <c r="J23" s="240">
        <f>'BPU-4'!K27*I23</f>
        <v>0</v>
      </c>
      <c r="K23" s="239">
        <v>2920</v>
      </c>
      <c r="L23" s="240">
        <f>'BPU-4'!K28*K23</f>
        <v>0</v>
      </c>
      <c r="M23" s="242">
        <v>2920</v>
      </c>
      <c r="N23" s="241">
        <f>'BPU-4'!K29*M23</f>
        <v>0</v>
      </c>
      <c r="O23" s="243">
        <f t="shared" si="0"/>
        <v>0</v>
      </c>
    </row>
    <row r="24" spans="1:15" s="168" customFormat="1" ht="15" customHeight="1" x14ac:dyDescent="0.3">
      <c r="A24" s="161">
        <v>5</v>
      </c>
      <c r="B24" s="176" t="s">
        <v>62</v>
      </c>
      <c r="C24" s="159"/>
      <c r="D24" s="194"/>
      <c r="E24" s="159"/>
      <c r="F24" s="194"/>
      <c r="G24" s="158"/>
      <c r="H24" s="188"/>
      <c r="I24" s="159">
        <v>3180</v>
      </c>
      <c r="J24" s="194">
        <f>'BPU-5'!K27*I24</f>
        <v>0</v>
      </c>
      <c r="K24" s="159">
        <v>3090</v>
      </c>
      <c r="L24" s="194">
        <f>'BPU-5'!K28*K24</f>
        <v>0</v>
      </c>
      <c r="M24" s="158">
        <v>3090</v>
      </c>
      <c r="N24" s="188">
        <f>'BPU-5'!K29*M24</f>
        <v>0</v>
      </c>
      <c r="O24" s="182">
        <f t="shared" si="0"/>
        <v>0</v>
      </c>
    </row>
    <row r="25" spans="1:15" s="168" customFormat="1" ht="15" customHeight="1" x14ac:dyDescent="0.3">
      <c r="A25" s="237">
        <v>6</v>
      </c>
      <c r="B25" s="231" t="s">
        <v>61</v>
      </c>
      <c r="C25" s="232"/>
      <c r="D25" s="233"/>
      <c r="E25" s="232"/>
      <c r="F25" s="233"/>
      <c r="G25" s="235"/>
      <c r="H25" s="234"/>
      <c r="I25" s="232">
        <v>7200</v>
      </c>
      <c r="J25" s="233">
        <f>'BPU-6'!K27*I25</f>
        <v>0</v>
      </c>
      <c r="K25" s="232">
        <v>10170</v>
      </c>
      <c r="L25" s="233">
        <f>'BPU-6'!K28*K25</f>
        <v>0</v>
      </c>
      <c r="M25" s="235">
        <v>10170</v>
      </c>
      <c r="N25" s="234">
        <f>'BPU-6'!K29*M25</f>
        <v>0</v>
      </c>
      <c r="O25" s="236">
        <f t="shared" si="0"/>
        <v>0</v>
      </c>
    </row>
    <row r="26" spans="1:15" s="168" customFormat="1" ht="15" customHeight="1" x14ac:dyDescent="0.3">
      <c r="A26" s="155">
        <v>7</v>
      </c>
      <c r="B26" s="178" t="s">
        <v>60</v>
      </c>
      <c r="C26" s="153">
        <v>20</v>
      </c>
      <c r="D26" s="195">
        <f>'BPU-7'!K22*C26</f>
        <v>0</v>
      </c>
      <c r="E26" s="153">
        <v>50</v>
      </c>
      <c r="F26" s="195">
        <f>'BPU-7'!K23*E26</f>
        <v>0</v>
      </c>
      <c r="G26" s="152"/>
      <c r="H26" s="189"/>
      <c r="I26" s="153">
        <v>4060</v>
      </c>
      <c r="J26" s="195">
        <f>'BPU-7'!K27*I26</f>
        <v>0</v>
      </c>
      <c r="K26" s="153">
        <v>4060</v>
      </c>
      <c r="L26" s="195">
        <f>'BPU-7'!K28*K26</f>
        <v>0</v>
      </c>
      <c r="M26" s="152">
        <v>4060</v>
      </c>
      <c r="N26" s="189">
        <f>'BPU-7'!K29*M26</f>
        <v>0</v>
      </c>
      <c r="O26" s="183">
        <f t="shared" si="0"/>
        <v>0</v>
      </c>
    </row>
    <row r="27" spans="1:15" s="168" customFormat="1" ht="15" customHeight="1" x14ac:dyDescent="0.3">
      <c r="A27" s="230">
        <v>8</v>
      </c>
      <c r="B27" s="244" t="s">
        <v>59</v>
      </c>
      <c r="C27" s="245">
        <v>2440</v>
      </c>
      <c r="D27" s="246">
        <f>'BPU-8'!K22*C27</f>
        <v>0</v>
      </c>
      <c r="E27" s="245">
        <v>6420</v>
      </c>
      <c r="F27" s="246">
        <f>'BPU-8'!K23*E27</f>
        <v>0</v>
      </c>
      <c r="G27" s="248"/>
      <c r="H27" s="247"/>
      <c r="I27" s="245"/>
      <c r="J27" s="246"/>
      <c r="K27" s="245"/>
      <c r="L27" s="246"/>
      <c r="M27" s="248"/>
      <c r="N27" s="247"/>
      <c r="O27" s="249">
        <f t="shared" si="0"/>
        <v>0</v>
      </c>
    </row>
    <row r="28" spans="1:15" s="168" customFormat="1" ht="15" customHeight="1" x14ac:dyDescent="0.3">
      <c r="A28" s="155">
        <v>9</v>
      </c>
      <c r="B28" s="178" t="s">
        <v>58</v>
      </c>
      <c r="C28" s="153">
        <v>1300</v>
      </c>
      <c r="D28" s="195">
        <f>'BPU-9'!K22*C28</f>
        <v>0</v>
      </c>
      <c r="E28" s="153">
        <v>2400</v>
      </c>
      <c r="F28" s="195">
        <f>'BPU-9'!K23*E28</f>
        <v>0</v>
      </c>
      <c r="G28" s="152">
        <v>1030</v>
      </c>
      <c r="H28" s="189">
        <f>'BPU-9'!K24*G28</f>
        <v>0</v>
      </c>
      <c r="I28" s="153"/>
      <c r="J28" s="195"/>
      <c r="K28" s="153"/>
      <c r="L28" s="195"/>
      <c r="M28" s="152"/>
      <c r="N28" s="189"/>
      <c r="O28" s="183">
        <f t="shared" si="0"/>
        <v>0</v>
      </c>
    </row>
    <row r="29" spans="1:15" s="168" customFormat="1" ht="15" customHeight="1" x14ac:dyDescent="0.3">
      <c r="A29" s="230">
        <v>10</v>
      </c>
      <c r="B29" s="231" t="s">
        <v>57</v>
      </c>
      <c r="C29" s="232">
        <v>890</v>
      </c>
      <c r="D29" s="233">
        <f>'BPU-10'!K22*C29</f>
        <v>0</v>
      </c>
      <c r="E29" s="232">
        <v>3800</v>
      </c>
      <c r="F29" s="233">
        <f>'BPU-10'!K23*E29</f>
        <v>0</v>
      </c>
      <c r="G29" s="235">
        <v>1320</v>
      </c>
      <c r="H29" s="234">
        <f>'BPU-10'!K24*G29</f>
        <v>0</v>
      </c>
      <c r="I29" s="232">
        <v>20</v>
      </c>
      <c r="J29" s="233">
        <f>'BPU-10'!K27*I29</f>
        <v>0</v>
      </c>
      <c r="K29" s="232">
        <v>1440</v>
      </c>
      <c r="L29" s="233">
        <f>'BPU-10'!K28*K29</f>
        <v>0</v>
      </c>
      <c r="M29" s="235">
        <v>1440</v>
      </c>
      <c r="N29" s="234">
        <f>'BPU-10'!K29*M29</f>
        <v>0</v>
      </c>
      <c r="O29" s="236">
        <f t="shared" si="0"/>
        <v>0</v>
      </c>
    </row>
    <row r="30" spans="1:15" s="168" customFormat="1" ht="15" customHeight="1" thickBot="1" x14ac:dyDescent="0.35">
      <c r="A30" s="148">
        <v>11</v>
      </c>
      <c r="B30" s="180" t="s">
        <v>56</v>
      </c>
      <c r="C30" s="147">
        <v>170</v>
      </c>
      <c r="D30" s="197">
        <f>'BPU-11'!K22*C30</f>
        <v>0</v>
      </c>
      <c r="E30" s="147">
        <v>4400</v>
      </c>
      <c r="F30" s="197">
        <f>'BPU-11'!K23*E30</f>
        <v>0</v>
      </c>
      <c r="G30" s="146"/>
      <c r="H30" s="198"/>
      <c r="I30" s="147">
        <v>200</v>
      </c>
      <c r="J30" s="197">
        <f>'BPU-11'!K27*I30</f>
        <v>0</v>
      </c>
      <c r="K30" s="147">
        <v>660</v>
      </c>
      <c r="L30" s="197">
        <f>'BPU-11'!K28*K30</f>
        <v>0</v>
      </c>
      <c r="M30" s="146">
        <v>660</v>
      </c>
      <c r="N30" s="198">
        <f>'BPU-11'!K29*M30</f>
        <v>0</v>
      </c>
      <c r="O30" s="184">
        <f t="shared" si="0"/>
        <v>0</v>
      </c>
    </row>
    <row r="31" spans="1:15" ht="14.5" thickBot="1" x14ac:dyDescent="0.35">
      <c r="O31" s="174"/>
    </row>
    <row r="32" spans="1:15" s="142" customFormat="1" ht="30" customHeight="1" thickBot="1" x14ac:dyDescent="0.35">
      <c r="A32" s="318" t="s">
        <v>71</v>
      </c>
      <c r="B32" s="316" t="s">
        <v>70</v>
      </c>
      <c r="C32" s="308" t="s">
        <v>89</v>
      </c>
      <c r="D32" s="308"/>
      <c r="E32" s="308"/>
      <c r="F32" s="308"/>
      <c r="G32" s="308"/>
      <c r="H32" s="308"/>
      <c r="I32" s="309"/>
    </row>
    <row r="33" spans="1:15" s="142" customFormat="1" ht="56" customHeight="1" x14ac:dyDescent="0.3">
      <c r="A33" s="319"/>
      <c r="B33" s="317"/>
      <c r="C33" s="323" t="s">
        <v>77</v>
      </c>
      <c r="D33" s="296"/>
      <c r="E33" s="295" t="s">
        <v>76</v>
      </c>
      <c r="F33" s="296"/>
      <c r="G33" s="295" t="s">
        <v>72</v>
      </c>
      <c r="H33" s="296"/>
      <c r="I33" s="297" t="s">
        <v>91</v>
      </c>
    </row>
    <row r="34" spans="1:15" ht="13.5" thickBot="1" x14ac:dyDescent="0.3">
      <c r="A34" s="349"/>
      <c r="B34" s="350"/>
      <c r="C34" s="351" t="s">
        <v>85</v>
      </c>
      <c r="D34" s="353" t="s">
        <v>90</v>
      </c>
      <c r="E34" s="352" t="s">
        <v>85</v>
      </c>
      <c r="F34" s="353" t="s">
        <v>90</v>
      </c>
      <c r="G34" s="352" t="s">
        <v>84</v>
      </c>
      <c r="H34" s="353" t="s">
        <v>90</v>
      </c>
      <c r="I34" s="354"/>
      <c r="J34" s="141"/>
      <c r="K34" s="141"/>
      <c r="L34" s="141"/>
      <c r="M34" s="141"/>
      <c r="N34" s="141"/>
      <c r="O34" s="141"/>
    </row>
    <row r="35" spans="1:15" s="168" customFormat="1" ht="15" customHeight="1" x14ac:dyDescent="0.3">
      <c r="A35" s="328">
        <v>1</v>
      </c>
      <c r="B35" s="338" t="s">
        <v>66</v>
      </c>
      <c r="C35" s="340">
        <v>280</v>
      </c>
      <c r="D35" s="331">
        <f>'BPU-1'!K36*C35</f>
        <v>0</v>
      </c>
      <c r="E35" s="330">
        <v>720</v>
      </c>
      <c r="F35" s="332">
        <f>'BPU-1'!K37*E35</f>
        <v>0</v>
      </c>
      <c r="G35" s="330">
        <v>100</v>
      </c>
      <c r="H35" s="332">
        <f>'BPU-1'!K38*G35</f>
        <v>0</v>
      </c>
      <c r="I35" s="348">
        <f>D35+F35+H35</f>
        <v>0</v>
      </c>
    </row>
    <row r="36" spans="1:15" s="168" customFormat="1" ht="15" customHeight="1" x14ac:dyDescent="0.3">
      <c r="A36" s="230">
        <v>2</v>
      </c>
      <c r="B36" s="324" t="s">
        <v>65</v>
      </c>
      <c r="C36" s="235">
        <v>50</v>
      </c>
      <c r="D36" s="234">
        <f>'BPU-2'!K36*C36</f>
        <v>0</v>
      </c>
      <c r="E36" s="232">
        <v>70</v>
      </c>
      <c r="F36" s="233">
        <f>'BPU-2'!K37*E36</f>
        <v>0</v>
      </c>
      <c r="G36" s="232">
        <v>200</v>
      </c>
      <c r="H36" s="233">
        <f>'BPU-2'!K38*G36</f>
        <v>0</v>
      </c>
      <c r="I36" s="236">
        <f t="shared" ref="I36:I45" si="1">D36+F36+H36</f>
        <v>0</v>
      </c>
    </row>
    <row r="37" spans="1:15" s="168" customFormat="1" ht="15" customHeight="1" x14ac:dyDescent="0.3">
      <c r="A37" s="161">
        <v>3</v>
      </c>
      <c r="B37" s="160" t="s">
        <v>64</v>
      </c>
      <c r="C37" s="163"/>
      <c r="D37" s="186"/>
      <c r="E37" s="164"/>
      <c r="F37" s="192"/>
      <c r="G37" s="164"/>
      <c r="H37" s="192"/>
      <c r="I37" s="181">
        <f t="shared" si="1"/>
        <v>0</v>
      </c>
    </row>
    <row r="38" spans="1:15" s="168" customFormat="1" ht="15" customHeight="1" x14ac:dyDescent="0.3">
      <c r="A38" s="237">
        <v>4</v>
      </c>
      <c r="B38" s="325" t="s">
        <v>63</v>
      </c>
      <c r="C38" s="242"/>
      <c r="D38" s="241"/>
      <c r="E38" s="239"/>
      <c r="F38" s="240"/>
      <c r="G38" s="239"/>
      <c r="H38" s="240"/>
      <c r="I38" s="243">
        <f t="shared" si="1"/>
        <v>0</v>
      </c>
    </row>
    <row r="39" spans="1:15" s="168" customFormat="1" ht="15" customHeight="1" x14ac:dyDescent="0.3">
      <c r="A39" s="161">
        <v>5</v>
      </c>
      <c r="B39" s="160" t="s">
        <v>62</v>
      </c>
      <c r="C39" s="158"/>
      <c r="D39" s="188"/>
      <c r="E39" s="159">
        <v>50</v>
      </c>
      <c r="F39" s="194">
        <f>'BPU-5'!K37*E39</f>
        <v>0</v>
      </c>
      <c r="G39" s="159"/>
      <c r="H39" s="194"/>
      <c r="I39" s="182">
        <f t="shared" si="1"/>
        <v>0</v>
      </c>
    </row>
    <row r="40" spans="1:15" s="168" customFormat="1" ht="15" customHeight="1" x14ac:dyDescent="0.3">
      <c r="A40" s="237">
        <v>6</v>
      </c>
      <c r="B40" s="324" t="s">
        <v>61</v>
      </c>
      <c r="C40" s="235">
        <v>100</v>
      </c>
      <c r="D40" s="234">
        <f>'BPU-6'!K36*C40</f>
        <v>0</v>
      </c>
      <c r="E40" s="232">
        <v>75</v>
      </c>
      <c r="F40" s="233">
        <f>'BPU-6'!K37*E40</f>
        <v>0</v>
      </c>
      <c r="G40" s="232">
        <v>2800</v>
      </c>
      <c r="H40" s="233">
        <f>'BPU-6'!K38*G40</f>
        <v>0</v>
      </c>
      <c r="I40" s="236">
        <f t="shared" si="1"/>
        <v>0</v>
      </c>
    </row>
    <row r="41" spans="1:15" s="168" customFormat="1" ht="15" customHeight="1" x14ac:dyDescent="0.3">
      <c r="A41" s="155">
        <v>7</v>
      </c>
      <c r="B41" s="154" t="s">
        <v>60</v>
      </c>
      <c r="C41" s="152"/>
      <c r="D41" s="189"/>
      <c r="E41" s="153"/>
      <c r="F41" s="195"/>
      <c r="G41" s="153"/>
      <c r="H41" s="195"/>
      <c r="I41" s="183">
        <f t="shared" si="1"/>
        <v>0</v>
      </c>
    </row>
    <row r="42" spans="1:15" s="168" customFormat="1" ht="15" customHeight="1" x14ac:dyDescent="0.3">
      <c r="A42" s="230">
        <v>8</v>
      </c>
      <c r="B42" s="326" t="s">
        <v>59</v>
      </c>
      <c r="C42" s="248"/>
      <c r="D42" s="247"/>
      <c r="E42" s="245">
        <v>2800</v>
      </c>
      <c r="F42" s="246">
        <f>'BPU-8'!K37*E42</f>
        <v>0</v>
      </c>
      <c r="G42" s="245">
        <v>125</v>
      </c>
      <c r="H42" s="246">
        <f>'BPU-8'!K38*G42</f>
        <v>0</v>
      </c>
      <c r="I42" s="249">
        <f t="shared" si="1"/>
        <v>0</v>
      </c>
    </row>
    <row r="43" spans="1:15" s="168" customFormat="1" ht="15" customHeight="1" x14ac:dyDescent="0.3">
      <c r="A43" s="155">
        <v>9</v>
      </c>
      <c r="B43" s="154" t="s">
        <v>58</v>
      </c>
      <c r="C43" s="152"/>
      <c r="D43" s="189"/>
      <c r="E43" s="153">
        <v>80</v>
      </c>
      <c r="F43" s="195">
        <f>'BPU-9'!K37*E43</f>
        <v>0</v>
      </c>
      <c r="G43" s="153">
        <f>40*80</f>
        <v>3200</v>
      </c>
      <c r="H43" s="195">
        <f>'BPU-9'!K38*G43</f>
        <v>0</v>
      </c>
      <c r="I43" s="183">
        <f t="shared" si="1"/>
        <v>0</v>
      </c>
    </row>
    <row r="44" spans="1:15" s="168" customFormat="1" ht="15" customHeight="1" x14ac:dyDescent="0.3">
      <c r="A44" s="230">
        <v>10</v>
      </c>
      <c r="B44" s="324" t="s">
        <v>57</v>
      </c>
      <c r="C44" s="235"/>
      <c r="D44" s="234"/>
      <c r="E44" s="232"/>
      <c r="F44" s="233"/>
      <c r="G44" s="232">
        <v>400</v>
      </c>
      <c r="H44" s="233">
        <f>'BPU-10'!K38*G44</f>
        <v>0</v>
      </c>
      <c r="I44" s="236">
        <f t="shared" si="1"/>
        <v>0</v>
      </c>
    </row>
    <row r="45" spans="1:15" s="168" customFormat="1" ht="15" customHeight="1" thickBot="1" x14ac:dyDescent="0.35">
      <c r="A45" s="148">
        <v>11</v>
      </c>
      <c r="B45" s="327" t="s">
        <v>56</v>
      </c>
      <c r="C45" s="146">
        <v>15</v>
      </c>
      <c r="D45" s="198">
        <f>'BPU-11'!K36*C45</f>
        <v>0</v>
      </c>
      <c r="E45" s="147"/>
      <c r="F45" s="197"/>
      <c r="G45" s="147"/>
      <c r="H45" s="197"/>
      <c r="I45" s="184">
        <f t="shared" si="1"/>
        <v>0</v>
      </c>
    </row>
    <row r="46" spans="1:15" ht="14.5" thickBot="1" x14ac:dyDescent="0.35"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</row>
    <row r="47" spans="1:15" s="142" customFormat="1" ht="30" customHeight="1" thickBot="1" x14ac:dyDescent="0.35">
      <c r="A47" s="298" t="s">
        <v>71</v>
      </c>
      <c r="B47" s="300" t="s">
        <v>70</v>
      </c>
      <c r="C47" s="303" t="s">
        <v>8</v>
      </c>
      <c r="D47" s="304"/>
      <c r="E47" s="304"/>
      <c r="F47" s="304"/>
      <c r="G47" s="304"/>
      <c r="H47" s="304"/>
      <c r="I47" s="305"/>
      <c r="J47" s="171"/>
      <c r="K47" s="171"/>
      <c r="L47" s="170"/>
      <c r="M47" s="302"/>
      <c r="N47" s="302"/>
      <c r="O47" s="171"/>
    </row>
    <row r="48" spans="1:15" s="142" customFormat="1" ht="28" customHeight="1" x14ac:dyDescent="0.3">
      <c r="A48" s="299"/>
      <c r="B48" s="301"/>
      <c r="C48" s="321" t="s">
        <v>75</v>
      </c>
      <c r="D48" s="322"/>
      <c r="E48" s="321" t="s">
        <v>74</v>
      </c>
      <c r="F48" s="322"/>
      <c r="G48" s="321" t="s">
        <v>73</v>
      </c>
      <c r="H48" s="322"/>
      <c r="I48" s="306" t="s">
        <v>91</v>
      </c>
      <c r="J48" s="170"/>
      <c r="K48" s="170"/>
      <c r="L48" s="170"/>
      <c r="M48" s="170"/>
      <c r="N48" s="170"/>
      <c r="O48" s="170"/>
    </row>
    <row r="49" spans="1:15" s="142" customFormat="1" ht="14.5" thickBot="1" x14ac:dyDescent="0.35">
      <c r="A49" s="333"/>
      <c r="B49" s="334"/>
      <c r="C49" s="335" t="s">
        <v>84</v>
      </c>
      <c r="D49" s="336" t="s">
        <v>90</v>
      </c>
      <c r="E49" s="335" t="s">
        <v>84</v>
      </c>
      <c r="F49" s="336" t="s">
        <v>90</v>
      </c>
      <c r="G49" s="335" t="s">
        <v>84</v>
      </c>
      <c r="H49" s="336" t="s">
        <v>90</v>
      </c>
      <c r="I49" s="337"/>
      <c r="J49" s="172"/>
      <c r="K49" s="172"/>
      <c r="L49" s="172"/>
      <c r="M49" s="172"/>
      <c r="N49" s="387"/>
      <c r="O49" s="172"/>
    </row>
    <row r="50" spans="1:15" s="168" customFormat="1" ht="15" customHeight="1" x14ac:dyDescent="0.3">
      <c r="A50" s="328">
        <v>1</v>
      </c>
      <c r="B50" s="329" t="s">
        <v>66</v>
      </c>
      <c r="C50" s="330">
        <v>1230</v>
      </c>
      <c r="D50" s="331">
        <f>'BPU-1'!K7*C50</f>
        <v>0</v>
      </c>
      <c r="E50" s="330"/>
      <c r="F50" s="331"/>
      <c r="G50" s="330"/>
      <c r="H50" s="332"/>
      <c r="I50" s="332">
        <f>D50+F50+H50</f>
        <v>0</v>
      </c>
      <c r="J50" s="145"/>
      <c r="K50" s="145"/>
      <c r="L50" s="145"/>
      <c r="M50" s="145"/>
      <c r="N50" s="145"/>
      <c r="O50" s="145"/>
    </row>
    <row r="51" spans="1:15" s="168" customFormat="1" ht="15" customHeight="1" x14ac:dyDescent="0.3">
      <c r="A51" s="150">
        <v>2</v>
      </c>
      <c r="B51" s="175" t="s">
        <v>65</v>
      </c>
      <c r="C51" s="149"/>
      <c r="D51" s="185"/>
      <c r="E51" s="149"/>
      <c r="F51" s="185"/>
      <c r="G51" s="149">
        <v>3700</v>
      </c>
      <c r="H51" s="191">
        <f>'BPU-2'!K8*G51</f>
        <v>0</v>
      </c>
      <c r="I51" s="191">
        <f>D51+F51+H51</f>
        <v>0</v>
      </c>
      <c r="J51" s="151"/>
      <c r="K51" s="151"/>
      <c r="L51" s="151"/>
      <c r="M51" s="151"/>
      <c r="N51" s="151"/>
      <c r="O51" s="151"/>
    </row>
    <row r="52" spans="1:15" s="168" customFormat="1" ht="15" customHeight="1" x14ac:dyDescent="0.3">
      <c r="A52" s="161">
        <v>3</v>
      </c>
      <c r="B52" s="176" t="s">
        <v>64</v>
      </c>
      <c r="C52" s="164"/>
      <c r="D52" s="186"/>
      <c r="E52" s="164">
        <v>720</v>
      </c>
      <c r="F52" s="186">
        <f>'BPU-3'!K8*E52</f>
        <v>0</v>
      </c>
      <c r="G52" s="164"/>
      <c r="H52" s="192"/>
      <c r="I52" s="192">
        <f>D52+F52+H52</f>
        <v>0</v>
      </c>
      <c r="J52" s="151"/>
      <c r="K52" s="151"/>
      <c r="L52" s="151"/>
      <c r="M52" s="151"/>
      <c r="N52" s="151"/>
      <c r="O52" s="151"/>
    </row>
    <row r="53" spans="1:15" s="168" customFormat="1" ht="15" customHeight="1" x14ac:dyDescent="0.3">
      <c r="A53" s="157">
        <v>4</v>
      </c>
      <c r="B53" s="177" t="s">
        <v>63</v>
      </c>
      <c r="C53" s="162">
        <v>3290</v>
      </c>
      <c r="D53" s="187">
        <f>'BPU-4'!K7*C53</f>
        <v>0</v>
      </c>
      <c r="E53" s="162"/>
      <c r="F53" s="187"/>
      <c r="G53" s="162"/>
      <c r="H53" s="193"/>
      <c r="I53" s="193">
        <f>D53+F53+H53</f>
        <v>0</v>
      </c>
      <c r="J53" s="169"/>
      <c r="K53" s="169"/>
      <c r="L53" s="169"/>
      <c r="M53" s="169"/>
      <c r="N53" s="169"/>
      <c r="O53" s="169"/>
    </row>
    <row r="54" spans="1:15" s="168" customFormat="1" ht="15" customHeight="1" x14ac:dyDescent="0.3">
      <c r="A54" s="161">
        <v>5</v>
      </c>
      <c r="B54" s="176" t="s">
        <v>62</v>
      </c>
      <c r="C54" s="159">
        <v>3100</v>
      </c>
      <c r="D54" s="188">
        <f>'BPU-5'!K7*C54</f>
        <v>0</v>
      </c>
      <c r="E54" s="159"/>
      <c r="F54" s="188"/>
      <c r="G54" s="159"/>
      <c r="H54" s="194"/>
      <c r="I54" s="194">
        <f>D54+F54+H54</f>
        <v>0</v>
      </c>
      <c r="J54" s="151"/>
      <c r="K54" s="151"/>
      <c r="L54" s="151"/>
      <c r="M54" s="151"/>
      <c r="N54" s="151"/>
      <c r="O54" s="151"/>
    </row>
    <row r="55" spans="1:15" s="168" customFormat="1" ht="15" customHeight="1" x14ac:dyDescent="0.3">
      <c r="A55" s="157">
        <v>6</v>
      </c>
      <c r="B55" s="175" t="s">
        <v>61</v>
      </c>
      <c r="C55" s="149">
        <v>1635</v>
      </c>
      <c r="D55" s="185">
        <f>'BPU-6'!K7*C55</f>
        <v>0</v>
      </c>
      <c r="E55" s="149"/>
      <c r="F55" s="185"/>
      <c r="G55" s="149"/>
      <c r="H55" s="191"/>
      <c r="I55" s="191">
        <f>D55+F55+H55</f>
        <v>0</v>
      </c>
      <c r="J55" s="151"/>
      <c r="K55" s="151"/>
      <c r="L55" s="151"/>
      <c r="M55" s="151"/>
      <c r="N55" s="151"/>
      <c r="O55" s="151"/>
    </row>
    <row r="56" spans="1:15" s="168" customFormat="1" ht="15" customHeight="1" x14ac:dyDescent="0.3">
      <c r="A56" s="155">
        <v>7</v>
      </c>
      <c r="B56" s="178" t="s">
        <v>60</v>
      </c>
      <c r="C56" s="153">
        <v>4840</v>
      </c>
      <c r="D56" s="189">
        <f>'BPU-7'!K7*C56</f>
        <v>0</v>
      </c>
      <c r="E56" s="153"/>
      <c r="F56" s="189"/>
      <c r="G56" s="153"/>
      <c r="H56" s="195"/>
      <c r="I56" s="195">
        <f>D56+F56+H56</f>
        <v>0</v>
      </c>
      <c r="J56" s="151"/>
      <c r="K56" s="151"/>
      <c r="L56" s="151"/>
      <c r="M56" s="151"/>
      <c r="N56" s="151"/>
      <c r="O56" s="151"/>
    </row>
    <row r="57" spans="1:15" s="168" customFormat="1" ht="15" customHeight="1" x14ac:dyDescent="0.3">
      <c r="A57" s="150">
        <v>8</v>
      </c>
      <c r="B57" s="179" t="s">
        <v>59</v>
      </c>
      <c r="C57" s="156">
        <v>2060</v>
      </c>
      <c r="D57" s="190">
        <f>'BPU-8'!K7*C57</f>
        <v>0</v>
      </c>
      <c r="E57" s="156"/>
      <c r="F57" s="190"/>
      <c r="G57" s="156"/>
      <c r="H57" s="196"/>
      <c r="I57" s="196">
        <f>D57+F57+H57</f>
        <v>0</v>
      </c>
      <c r="J57" s="145"/>
      <c r="K57" s="145"/>
      <c r="L57" s="145"/>
      <c r="M57" s="145"/>
      <c r="N57" s="145"/>
      <c r="O57" s="145"/>
    </row>
    <row r="58" spans="1:15" s="168" customFormat="1" ht="15" customHeight="1" x14ac:dyDescent="0.3">
      <c r="A58" s="155">
        <v>9</v>
      </c>
      <c r="B58" s="178" t="s">
        <v>58</v>
      </c>
      <c r="C58" s="153">
        <v>4100</v>
      </c>
      <c r="D58" s="189">
        <f>'BPU-9'!K7*C58</f>
        <v>0</v>
      </c>
      <c r="E58" s="153"/>
      <c r="F58" s="189"/>
      <c r="G58" s="153"/>
      <c r="H58" s="195"/>
      <c r="I58" s="195">
        <f>D58+F58+H58</f>
        <v>0</v>
      </c>
      <c r="J58" s="151"/>
      <c r="K58" s="151"/>
      <c r="L58" s="151"/>
      <c r="M58" s="151"/>
      <c r="N58" s="151"/>
      <c r="O58" s="151"/>
    </row>
    <row r="59" spans="1:15" s="168" customFormat="1" ht="15" customHeight="1" x14ac:dyDescent="0.3">
      <c r="A59" s="150">
        <v>10</v>
      </c>
      <c r="B59" s="175" t="s">
        <v>57</v>
      </c>
      <c r="C59" s="149">
        <v>2650</v>
      </c>
      <c r="D59" s="185">
        <f>'BPU-10'!K7*C59</f>
        <v>0</v>
      </c>
      <c r="E59" s="149"/>
      <c r="F59" s="185"/>
      <c r="G59" s="149"/>
      <c r="H59" s="191"/>
      <c r="I59" s="191">
        <f>D59+F59+H59</f>
        <v>0</v>
      </c>
      <c r="J59" s="151"/>
      <c r="K59" s="151"/>
      <c r="L59" s="151"/>
      <c r="M59" s="151"/>
      <c r="N59" s="151"/>
      <c r="O59" s="151"/>
    </row>
    <row r="60" spans="1:15" s="168" customFormat="1" ht="15" customHeight="1" thickBot="1" x14ac:dyDescent="0.35">
      <c r="A60" s="148">
        <v>11</v>
      </c>
      <c r="B60" s="180" t="s">
        <v>56</v>
      </c>
      <c r="C60" s="147">
        <v>1300</v>
      </c>
      <c r="D60" s="198">
        <f>'BPU-11'!K7*C60</f>
        <v>0</v>
      </c>
      <c r="E60" s="147"/>
      <c r="F60" s="198"/>
      <c r="G60" s="147"/>
      <c r="H60" s="197"/>
      <c r="I60" s="197">
        <f>D60+F60+H60</f>
        <v>0</v>
      </c>
      <c r="J60" s="145"/>
      <c r="K60" s="145"/>
      <c r="L60" s="145"/>
      <c r="M60" s="145"/>
      <c r="N60" s="145"/>
      <c r="O60" s="145"/>
    </row>
    <row r="61" spans="1:15" ht="14.5" thickBot="1" x14ac:dyDescent="0.35"/>
    <row r="62" spans="1:15" s="142" customFormat="1" ht="30" customHeight="1" thickBot="1" x14ac:dyDescent="0.35">
      <c r="A62" s="310" t="s">
        <v>71</v>
      </c>
      <c r="B62" s="312" t="s">
        <v>70</v>
      </c>
      <c r="C62" s="314" t="s">
        <v>69</v>
      </c>
      <c r="D62" s="315"/>
      <c r="E62" s="315"/>
      <c r="F62" s="315"/>
      <c r="G62" s="320"/>
      <c r="H62" s="172"/>
      <c r="I62" s="172"/>
      <c r="J62" s="170"/>
      <c r="K62" s="302"/>
      <c r="L62" s="302"/>
      <c r="M62" s="302"/>
      <c r="N62" s="302"/>
    </row>
    <row r="63" spans="1:15" s="142" customFormat="1" ht="42" customHeight="1" x14ac:dyDescent="0.3">
      <c r="A63" s="311"/>
      <c r="B63" s="313"/>
      <c r="C63" s="365" t="s">
        <v>68</v>
      </c>
      <c r="D63" s="366"/>
      <c r="E63" s="367" t="s">
        <v>67</v>
      </c>
      <c r="F63" s="366"/>
      <c r="G63" s="250" t="s">
        <v>91</v>
      </c>
      <c r="H63" s="172"/>
      <c r="I63" s="172"/>
      <c r="J63" s="170"/>
      <c r="K63" s="170"/>
      <c r="L63" s="170"/>
      <c r="M63" s="170"/>
      <c r="N63" s="170"/>
    </row>
    <row r="64" spans="1:15" s="142" customFormat="1" ht="14.5" thickBot="1" x14ac:dyDescent="0.35">
      <c r="A64" s="341"/>
      <c r="B64" s="342"/>
      <c r="C64" s="343" t="s">
        <v>84</v>
      </c>
      <c r="D64" s="344" t="s">
        <v>90</v>
      </c>
      <c r="E64" s="345" t="s">
        <v>84</v>
      </c>
      <c r="F64" s="346" t="s">
        <v>90</v>
      </c>
      <c r="G64" s="347"/>
      <c r="H64" s="172"/>
      <c r="I64" s="172"/>
      <c r="J64" s="172"/>
      <c r="K64" s="172"/>
      <c r="L64" s="172"/>
      <c r="M64" s="172"/>
      <c r="N64" s="172"/>
    </row>
    <row r="65" spans="1:14" s="168" customFormat="1" ht="15" customHeight="1" x14ac:dyDescent="0.3">
      <c r="A65" s="328">
        <v>1</v>
      </c>
      <c r="B65" s="338" t="s">
        <v>66</v>
      </c>
      <c r="C65" s="330">
        <v>20</v>
      </c>
      <c r="D65" s="339">
        <f>'BPU-1'!K46*C65</f>
        <v>0</v>
      </c>
      <c r="E65" s="340">
        <v>20</v>
      </c>
      <c r="F65" s="339">
        <f>'BPU-1'!K45*E65</f>
        <v>0</v>
      </c>
      <c r="G65" s="339">
        <f>D65+F65</f>
        <v>0</v>
      </c>
      <c r="H65" s="145"/>
      <c r="I65" s="145"/>
      <c r="J65" s="145"/>
      <c r="K65" s="145"/>
      <c r="L65" s="145"/>
      <c r="M65" s="145"/>
      <c r="N65" s="145"/>
    </row>
    <row r="66" spans="1:14" s="168" customFormat="1" ht="15" customHeight="1" x14ac:dyDescent="0.3">
      <c r="A66" s="211">
        <v>2</v>
      </c>
      <c r="B66" s="212" t="s">
        <v>65</v>
      </c>
      <c r="C66" s="213">
        <v>40</v>
      </c>
      <c r="D66" s="215">
        <f>'BPU-2'!K46*C66</f>
        <v>0</v>
      </c>
      <c r="E66" s="214"/>
      <c r="F66" s="215"/>
      <c r="G66" s="215">
        <f t="shared" ref="G66:G75" si="2">D66+F66</f>
        <v>0</v>
      </c>
      <c r="H66" s="151"/>
      <c r="I66" s="151"/>
      <c r="J66" s="151"/>
      <c r="K66" s="151"/>
      <c r="L66" s="151"/>
      <c r="M66" s="151"/>
      <c r="N66" s="151"/>
    </row>
    <row r="67" spans="1:14" s="168" customFormat="1" ht="15" customHeight="1" x14ac:dyDescent="0.3">
      <c r="A67" s="161">
        <v>3</v>
      </c>
      <c r="B67" s="160" t="s">
        <v>64</v>
      </c>
      <c r="C67" s="164"/>
      <c r="D67" s="207"/>
      <c r="E67" s="163">
        <v>7</v>
      </c>
      <c r="F67" s="207">
        <f>'BPU-3'!K45*E67</f>
        <v>0</v>
      </c>
      <c r="G67" s="207">
        <f t="shared" si="2"/>
        <v>0</v>
      </c>
      <c r="H67" s="151"/>
      <c r="I67" s="151"/>
      <c r="J67" s="151"/>
      <c r="K67" s="151"/>
      <c r="L67" s="151"/>
      <c r="M67" s="151"/>
      <c r="N67" s="151"/>
    </row>
    <row r="68" spans="1:14" s="168" customFormat="1" ht="15" customHeight="1" x14ac:dyDescent="0.3">
      <c r="A68" s="216">
        <v>4</v>
      </c>
      <c r="B68" s="217" t="s">
        <v>63</v>
      </c>
      <c r="C68" s="218">
        <v>10</v>
      </c>
      <c r="D68" s="220">
        <f>'BPU-4'!K46*C68</f>
        <v>0</v>
      </c>
      <c r="E68" s="219"/>
      <c r="F68" s="220"/>
      <c r="G68" s="220">
        <f t="shared" si="2"/>
        <v>0</v>
      </c>
      <c r="H68" s="169"/>
      <c r="I68" s="169"/>
      <c r="J68" s="169"/>
      <c r="K68" s="169"/>
      <c r="L68" s="169"/>
      <c r="M68" s="169"/>
      <c r="N68" s="169"/>
    </row>
    <row r="69" spans="1:14" s="168" customFormat="1" ht="15" customHeight="1" x14ac:dyDescent="0.3">
      <c r="A69" s="161">
        <v>5</v>
      </c>
      <c r="B69" s="160" t="s">
        <v>62</v>
      </c>
      <c r="C69" s="159">
        <v>40</v>
      </c>
      <c r="D69" s="208">
        <f>'BPU-5'!K46*C69</f>
        <v>0</v>
      </c>
      <c r="E69" s="158">
        <v>40</v>
      </c>
      <c r="F69" s="208">
        <f>'BPU-5'!K45*E69</f>
        <v>0</v>
      </c>
      <c r="G69" s="208">
        <f t="shared" si="2"/>
        <v>0</v>
      </c>
      <c r="H69" s="151"/>
      <c r="I69" s="151"/>
      <c r="J69" s="151"/>
      <c r="K69" s="151"/>
      <c r="L69" s="151"/>
      <c r="M69" s="151"/>
      <c r="N69" s="151"/>
    </row>
    <row r="70" spans="1:14" s="168" customFormat="1" ht="15" customHeight="1" x14ac:dyDescent="0.3">
      <c r="A70" s="216">
        <v>6</v>
      </c>
      <c r="B70" s="212" t="s">
        <v>61</v>
      </c>
      <c r="C70" s="221"/>
      <c r="D70" s="223"/>
      <c r="E70" s="222">
        <v>40</v>
      </c>
      <c r="F70" s="223">
        <f>'BPU-6'!K45*E70</f>
        <v>0</v>
      </c>
      <c r="G70" s="223">
        <f t="shared" si="2"/>
        <v>0</v>
      </c>
      <c r="H70" s="151"/>
      <c r="I70" s="151"/>
      <c r="J70" s="151"/>
      <c r="K70" s="151"/>
      <c r="L70" s="151"/>
      <c r="M70" s="151"/>
      <c r="N70" s="151"/>
    </row>
    <row r="71" spans="1:14" s="168" customFormat="1" ht="15" customHeight="1" x14ac:dyDescent="0.3">
      <c r="A71" s="155">
        <v>7</v>
      </c>
      <c r="B71" s="154" t="s">
        <v>60</v>
      </c>
      <c r="C71" s="153"/>
      <c r="D71" s="209"/>
      <c r="E71" s="152">
        <v>110</v>
      </c>
      <c r="F71" s="209">
        <f>'BPU-7'!K45*E71</f>
        <v>0</v>
      </c>
      <c r="G71" s="209">
        <f t="shared" si="2"/>
        <v>0</v>
      </c>
      <c r="H71" s="151"/>
      <c r="I71" s="151"/>
      <c r="J71" s="151"/>
      <c r="K71" s="151"/>
      <c r="L71" s="151"/>
      <c r="M71" s="151"/>
      <c r="N71" s="151"/>
    </row>
    <row r="72" spans="1:14" s="168" customFormat="1" ht="15" customHeight="1" x14ac:dyDescent="0.3">
      <c r="A72" s="211">
        <v>8</v>
      </c>
      <c r="B72" s="224" t="s">
        <v>59</v>
      </c>
      <c r="C72" s="225">
        <v>40</v>
      </c>
      <c r="D72" s="227">
        <f>'BPU-8'!K46*C72</f>
        <v>0</v>
      </c>
      <c r="E72" s="226">
        <v>40</v>
      </c>
      <c r="F72" s="227">
        <f>'BPU-8'!K45*E72</f>
        <v>0</v>
      </c>
      <c r="G72" s="227">
        <f t="shared" si="2"/>
        <v>0</v>
      </c>
      <c r="H72" s="145"/>
      <c r="I72" s="145"/>
      <c r="J72" s="145"/>
      <c r="K72" s="145"/>
      <c r="L72" s="145"/>
      <c r="M72" s="145"/>
      <c r="N72" s="145"/>
    </row>
    <row r="73" spans="1:14" s="168" customFormat="1" ht="15" customHeight="1" x14ac:dyDescent="0.3">
      <c r="A73" s="155">
        <v>9</v>
      </c>
      <c r="B73" s="154" t="s">
        <v>58</v>
      </c>
      <c r="C73" s="153">
        <v>20</v>
      </c>
      <c r="D73" s="209">
        <f>'BPU-9'!K46*C73</f>
        <v>0</v>
      </c>
      <c r="E73" s="152">
        <v>15</v>
      </c>
      <c r="F73" s="209">
        <f>'BPU-9'!K45*E73</f>
        <v>0</v>
      </c>
      <c r="G73" s="209">
        <f t="shared" si="2"/>
        <v>0</v>
      </c>
      <c r="H73" s="151"/>
      <c r="I73" s="151"/>
      <c r="J73" s="151"/>
      <c r="K73" s="151"/>
      <c r="L73" s="151"/>
      <c r="M73" s="151"/>
      <c r="N73" s="151"/>
    </row>
    <row r="74" spans="1:14" s="168" customFormat="1" ht="15" customHeight="1" x14ac:dyDescent="0.3">
      <c r="A74" s="211">
        <v>10</v>
      </c>
      <c r="B74" s="212" t="s">
        <v>57</v>
      </c>
      <c r="C74" s="213">
        <v>20</v>
      </c>
      <c r="D74" s="215">
        <f>'BPU-10'!K46*C74</f>
        <v>0</v>
      </c>
      <c r="E74" s="214">
        <v>20</v>
      </c>
      <c r="F74" s="215">
        <f>'BPU-10'!K45*E74</f>
        <v>0</v>
      </c>
      <c r="G74" s="215">
        <f t="shared" si="2"/>
        <v>0</v>
      </c>
      <c r="H74" s="151"/>
      <c r="I74" s="151"/>
      <c r="J74" s="151"/>
      <c r="K74" s="151"/>
      <c r="L74" s="151"/>
      <c r="M74" s="151"/>
      <c r="N74" s="151"/>
    </row>
    <row r="75" spans="1:14" s="168" customFormat="1" ht="15" customHeight="1" thickBot="1" x14ac:dyDescent="0.35">
      <c r="A75" s="228">
        <v>11</v>
      </c>
      <c r="B75" s="229" t="s">
        <v>56</v>
      </c>
      <c r="C75" s="147"/>
      <c r="D75" s="210"/>
      <c r="E75" s="146"/>
      <c r="F75" s="210"/>
      <c r="G75" s="210">
        <f t="shared" si="2"/>
        <v>0</v>
      </c>
      <c r="H75" s="145"/>
      <c r="I75" s="145"/>
      <c r="J75" s="145"/>
      <c r="K75" s="145"/>
      <c r="L75" s="145"/>
      <c r="M75" s="145"/>
      <c r="N75" s="145"/>
    </row>
    <row r="76" spans="1:14" ht="11.5" customHeight="1" x14ac:dyDescent="0.3"/>
    <row r="77" spans="1:14" hidden="1" x14ac:dyDescent="0.3">
      <c r="A77" s="167" t="s">
        <v>71</v>
      </c>
      <c r="B77" s="166" t="s">
        <v>70</v>
      </c>
      <c r="H77" s="172"/>
    </row>
  </sheetData>
  <mergeCells count="34">
    <mergeCell ref="G4:J4"/>
    <mergeCell ref="A32:A33"/>
    <mergeCell ref="B32:B33"/>
    <mergeCell ref="C33:D33"/>
    <mergeCell ref="E33:F33"/>
    <mergeCell ref="G33:H33"/>
    <mergeCell ref="I33:I34"/>
    <mergeCell ref="C32:I32"/>
    <mergeCell ref="K62:N62"/>
    <mergeCell ref="A62:A63"/>
    <mergeCell ref="B62:B63"/>
    <mergeCell ref="C63:D63"/>
    <mergeCell ref="E63:F63"/>
    <mergeCell ref="C62:G62"/>
    <mergeCell ref="A47:A48"/>
    <mergeCell ref="B47:B48"/>
    <mergeCell ref="M47:N47"/>
    <mergeCell ref="C47:I47"/>
    <mergeCell ref="I48:I49"/>
    <mergeCell ref="C48:D48"/>
    <mergeCell ref="E48:F48"/>
    <mergeCell ref="G48:H48"/>
    <mergeCell ref="O18:O19"/>
    <mergeCell ref="A1:N1"/>
    <mergeCell ref="A2:N2"/>
    <mergeCell ref="C17:O17"/>
    <mergeCell ref="C18:D18"/>
    <mergeCell ref="E18:F18"/>
    <mergeCell ref="G18:H18"/>
    <mergeCell ref="I18:J18"/>
    <mergeCell ref="K18:L18"/>
    <mergeCell ref="M18:N18"/>
    <mergeCell ref="B17:B18"/>
    <mergeCell ref="A17:A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11</vt:i4>
      </vt:variant>
    </vt:vector>
  </HeadingPairs>
  <TitlesOfParts>
    <vt:vector size="23" baseType="lpstr">
      <vt:lpstr>BPU-1</vt:lpstr>
      <vt:lpstr>BPU-2</vt:lpstr>
      <vt:lpstr>BPU-3</vt:lpstr>
      <vt:lpstr>BPU-4</vt:lpstr>
      <vt:lpstr>BPU-5</vt:lpstr>
      <vt:lpstr>BPU-6</vt:lpstr>
      <vt:lpstr>BPU-7</vt:lpstr>
      <vt:lpstr>BPU-8</vt:lpstr>
      <vt:lpstr>BPU-9</vt:lpstr>
      <vt:lpstr>BPU-10</vt:lpstr>
      <vt:lpstr>BPU-11</vt:lpstr>
      <vt:lpstr>DQE (remplissage automatique)</vt:lpstr>
      <vt:lpstr>'BPU-1'!Zone_d_impression</vt:lpstr>
      <vt:lpstr>'BPU-10'!Zone_d_impression</vt:lpstr>
      <vt:lpstr>'BPU-11'!Zone_d_impression</vt:lpstr>
      <vt:lpstr>'BPU-2'!Zone_d_impression</vt:lpstr>
      <vt:lpstr>'BPU-3'!Zone_d_impression</vt:lpstr>
      <vt:lpstr>'BPU-4'!Zone_d_impression</vt:lpstr>
      <vt:lpstr>'BPU-5'!Zone_d_impression</vt:lpstr>
      <vt:lpstr>'BPU-6'!Zone_d_impression</vt:lpstr>
      <vt:lpstr>'BPU-7'!Zone_d_impression</vt:lpstr>
      <vt:lpstr>'BPU-8'!Zone_d_impression</vt:lpstr>
      <vt:lpstr>'BPU-9'!Zone_d_impression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JOUSSEAUME Anne-Sophie</dc:creator>
  <cp:lastModifiedBy>JOUSSEAUME Anne-Sophie</cp:lastModifiedBy>
  <cp:lastPrinted>2025-12-01T16:38:49Z</cp:lastPrinted>
  <dcterms:created xsi:type="dcterms:W3CDTF">2025-10-09T07:53:26Z</dcterms:created>
  <dcterms:modified xsi:type="dcterms:W3CDTF">2025-12-01T17:25:56Z</dcterms:modified>
</cp:coreProperties>
</file>